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64.202\proekt\Проекты планировки и межевания\10_2 квартала МК от 03.07.15 Седова\Седова 2 (ПК2)\_ВНЕСЕНИЕ ИЗМЕНЕНИЙ\Изм.2 Сотниченко\ДИСК 19.01.26\ПМТ\ТЧ\"/>
    </mc:Choice>
  </mc:AlternateContent>
  <bookViews>
    <workbookView xWindow="0" yWindow="0" windowWidth="28770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Лист1!$B$1:$T$85</definedName>
  </definedNames>
  <calcPr calcId="162913"/>
</workbook>
</file>

<file path=xl/calcChain.xml><?xml version="1.0" encoding="utf-8"?>
<calcChain xmlns="http://schemas.openxmlformats.org/spreadsheetml/2006/main">
  <c r="R58" i="1" l="1"/>
  <c r="R65" i="1"/>
  <c r="R84" i="1"/>
  <c r="K88" i="1" l="1"/>
  <c r="R72" i="1" l="1"/>
  <c r="S55" i="1"/>
  <c r="S85" i="1" s="1"/>
  <c r="R55" i="1"/>
  <c r="R85" i="1" l="1"/>
  <c r="L65" i="1"/>
  <c r="Q65" i="1"/>
  <c r="Q55" i="1" l="1"/>
  <c r="N47" i="1"/>
  <c r="N46" i="1"/>
  <c r="N45" i="1"/>
  <c r="N44" i="1"/>
  <c r="N43" i="1"/>
  <c r="N42" i="1"/>
  <c r="N41" i="1"/>
  <c r="N40" i="1"/>
  <c r="N39" i="1"/>
  <c r="N38" i="1"/>
  <c r="N37" i="1"/>
  <c r="N36" i="1"/>
  <c r="N32" i="1"/>
  <c r="N31" i="1"/>
  <c r="N30" i="1"/>
  <c r="N29" i="1"/>
  <c r="N28" i="1"/>
  <c r="N27" i="1"/>
  <c r="N26" i="1"/>
  <c r="N25" i="1"/>
  <c r="N24" i="1"/>
  <c r="N20" i="1"/>
  <c r="P55" i="1"/>
  <c r="O47" i="1"/>
  <c r="O35" i="1"/>
  <c r="O34" i="1"/>
  <c r="O33" i="1"/>
  <c r="O31" i="1"/>
  <c r="O30" i="1"/>
  <c r="O29" i="1"/>
  <c r="O21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N35" i="1"/>
  <c r="N34" i="1"/>
  <c r="N33" i="1"/>
  <c r="N21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O55" i="1" l="1"/>
  <c r="N55" i="1"/>
  <c r="N85" i="1" s="1"/>
  <c r="L55" i="1" l="1"/>
  <c r="K55" i="1"/>
  <c r="K85" i="1" s="1"/>
  <c r="J55" i="1"/>
  <c r="J85" i="1" s="1"/>
  <c r="Q58" i="1" l="1"/>
  <c r="P58" i="1"/>
  <c r="L58" i="1"/>
  <c r="L85" i="1" s="1"/>
  <c r="K58" i="1"/>
</calcChain>
</file>

<file path=xl/sharedStrings.xml><?xml version="1.0" encoding="utf-8"?>
<sst xmlns="http://schemas.openxmlformats.org/spreadsheetml/2006/main" count="672" uniqueCount="126">
  <si>
    <t>Участки зданий, сооружений, объектов (элементов) комплексного благоустройства</t>
  </si>
  <si>
    <t>№ участков на плане</t>
  </si>
  <si>
    <t>№ строений на плане</t>
  </si>
  <si>
    <t>Адреса строений</t>
  </si>
  <si>
    <t>Характеристики местоположения участков территории и расположенных на них объектов</t>
  </si>
  <si>
    <t>Фактическое использование зданий и сооружений,объектов (элементов) комплексного благоустройства</t>
  </si>
  <si>
    <t>Год постройки здания, сооружения</t>
  </si>
  <si>
    <t>Этажность</t>
  </si>
  <si>
    <t>Общая площадь жилых помещений зданий, сооружений (кв.м)</t>
  </si>
  <si>
    <t>Общая площадь нежилых помещений зданий, сооружений (кв.м)</t>
  </si>
  <si>
    <t>Площадь по наружному обмеру (кв.м)</t>
  </si>
  <si>
    <t>Расчетное население (чел.)</t>
  </si>
  <si>
    <t>Расчетные показатели участков территории</t>
  </si>
  <si>
    <t>Нормативно необходимая площадь участка (кв.м)</t>
  </si>
  <si>
    <t>минимальная</t>
  </si>
  <si>
    <t>проектная</t>
  </si>
  <si>
    <t>Обременения на участках</t>
  </si>
  <si>
    <t>Сервитуты</t>
  </si>
  <si>
    <t>Характеристики расчетного обоснования размеров участков территории</t>
  </si>
  <si>
    <t>Многоквартирный жилой дом</t>
  </si>
  <si>
    <t>─</t>
  </si>
  <si>
    <t>Sзу по пред. нормат (инвентар.)</t>
  </si>
  <si>
    <t>Sзу по сведениям КПТ</t>
  </si>
  <si>
    <t>Примечание</t>
  </si>
  <si>
    <t>Характеристики фактического использования участков территории и расположенных на них объектов</t>
  </si>
  <si>
    <t>Удельный показатель земельной доли</t>
  </si>
  <si>
    <t>Индивидуальный жилой дом</t>
  </si>
  <si>
    <t>Участки под жилые здания</t>
  </si>
  <si>
    <t>ул. Седова, д 26</t>
  </si>
  <si>
    <t>ул. Седова, д 42</t>
  </si>
  <si>
    <t>ул. Седова, д 46</t>
  </si>
  <si>
    <t>ул. Седова, д 48</t>
  </si>
  <si>
    <t>ул. Седова, д 54</t>
  </si>
  <si>
    <t>ул. Седова, д 56</t>
  </si>
  <si>
    <t>ул. Седова, д 31</t>
  </si>
  <si>
    <t>ул. Седова, д 33</t>
  </si>
  <si>
    <t>ул. Загорная 4-я, д 1</t>
  </si>
  <si>
    <t>ул. Загорная 4-я, д 2</t>
  </si>
  <si>
    <t>ул. Загорная 4-я, д 3</t>
  </si>
  <si>
    <t>ул. Загорная 4-я, д 4</t>
  </si>
  <si>
    <t>ул. Загорная 4-я, д 5</t>
  </si>
  <si>
    <t>ул. Загорная 4-я, д 10</t>
  </si>
  <si>
    <t>ул. Загорная 4-я, д 11</t>
  </si>
  <si>
    <t>ул. Загорная 4-я, д 13</t>
  </si>
  <si>
    <t>ул. Загорная 4-я, д 14</t>
  </si>
  <si>
    <t>ул. Загорная 4-я, д 23</t>
  </si>
  <si>
    <t>ул. Загорная 4-я, д 24</t>
  </si>
  <si>
    <t>ул. Загорная 4-я, д 22</t>
  </si>
  <si>
    <t>ул. Загорная 4-я, д 27</t>
  </si>
  <si>
    <t>ул. Загорная 3-я, д 1</t>
  </si>
  <si>
    <t>ул. Загорная 2-я, д 16</t>
  </si>
  <si>
    <t>Характеристика фактического использования и расчетного обоснования размеров участков территории квартала в границах улицы Седова - улицы 2-я Загорная - улицы 4-я Загорная</t>
  </si>
  <si>
    <t>Участки под административные объекты</t>
  </si>
  <si>
    <t>ИТОГО участки административных зданий, учреждений по обслуживанию населения</t>
  </si>
  <si>
    <t>ИТОГО участки жилых зданий</t>
  </si>
  <si>
    <t>ИТОГО участки гаражей и стоянок</t>
  </si>
  <si>
    <t>Участки под  благоустройство</t>
  </si>
  <si>
    <t>Под часть благоустройства</t>
  </si>
  <si>
    <t>ИТОГО участки под благоустройство</t>
  </si>
  <si>
    <t>ИТОГО прочие участки нежилых зданий, сооружений, объектов (элементов) комплексного благоустройства</t>
  </si>
  <si>
    <t>ВСЕГО ПО КВАРТАЛУ</t>
  </si>
  <si>
    <t>ул. Седова, д 44</t>
  </si>
  <si>
    <t>ул. Седова, д 44а</t>
  </si>
  <si>
    <t>ул. Седова, д 26а</t>
  </si>
  <si>
    <t>ул. Седова, д 56а</t>
  </si>
  <si>
    <t>ул. Седова, д 54а</t>
  </si>
  <si>
    <t>ул. Седова, д 31а</t>
  </si>
  <si>
    <t>ул. Седова, д 33а</t>
  </si>
  <si>
    <t>ул. Загорная 4-я, д 6</t>
  </si>
  <si>
    <t>ул. Загорная 4-я, д 7</t>
  </si>
  <si>
    <t>ул. Загорная 4-я, д 8</t>
  </si>
  <si>
    <t>ул. Загорная 4-я, д 9</t>
  </si>
  <si>
    <t>ул. Загорная 4-я, д 15</t>
  </si>
  <si>
    <t>ул. Загорная 4-я, д 17</t>
  </si>
  <si>
    <t>ул. Загорная 4-я, д 17а</t>
  </si>
  <si>
    <t>ул. Загорная 4-я, д 18</t>
  </si>
  <si>
    <t>ул. Загорная 4-я, д 20</t>
  </si>
  <si>
    <t>ул. Загорная 4-я, д 25</t>
  </si>
  <si>
    <t>ул. Загорная 4-я, д 26</t>
  </si>
  <si>
    <t>ул. Загорная 4-я, д 21</t>
  </si>
  <si>
    <t>ул. Загорная 3-я, д 3</t>
  </si>
  <si>
    <t>ул. Загорная 1-я, д 1</t>
  </si>
  <si>
    <t>ул. Загорная 1-я, д 5</t>
  </si>
  <si>
    <t>ул. Загорная 1-я, д 7</t>
  </si>
  <si>
    <t>67:27:0014504:6</t>
  </si>
  <si>
    <t>67:27:0014504:7</t>
  </si>
  <si>
    <t>67:27:0014505:73</t>
  </si>
  <si>
    <t>67:27:0014505:2</t>
  </si>
  <si>
    <t>67:27:0014505:4</t>
  </si>
  <si>
    <t>67:27:0014505:3</t>
  </si>
  <si>
    <t>67:27:0014505:79</t>
  </si>
  <si>
    <t>67:27:0014505:5</t>
  </si>
  <si>
    <t>67:27:0014510:11</t>
  </si>
  <si>
    <t>67:27:0014510:12</t>
  </si>
  <si>
    <t>67:27:0014510:13</t>
  </si>
  <si>
    <t>67:27:0014510:14</t>
  </si>
  <si>
    <t>67:27:0014506:4</t>
  </si>
  <si>
    <t>67:27:0014510:7</t>
  </si>
  <si>
    <t>67:27:0014510:16</t>
  </si>
  <si>
    <t>67:27:0014510:1</t>
  </si>
  <si>
    <t>67:27:0014504:5</t>
  </si>
  <si>
    <t>67:27:0014504:2</t>
  </si>
  <si>
    <t>67:27:0014504:4</t>
  </si>
  <si>
    <t>ул. Загорная 1-я, д 3</t>
  </si>
  <si>
    <t>Участки под автотранспортные пердприятия, гаражи и стоянки</t>
  </si>
  <si>
    <t>ул. Седова напротив д.42</t>
  </si>
  <si>
    <t>ул. 1-я Загорная напротив д.7</t>
  </si>
  <si>
    <t>ул. Седова напротив д.56</t>
  </si>
  <si>
    <t>Под гаражи</t>
  </si>
  <si>
    <t xml:space="preserve"> Под гаражи</t>
  </si>
  <si>
    <t>Общественно-административное здание</t>
  </si>
  <si>
    <t>ул. Седова напротив д.44А</t>
  </si>
  <si>
    <t>ул. Седова напротив д.26</t>
  </si>
  <si>
    <t xml:space="preserve">Магазин </t>
  </si>
  <si>
    <t>67:27:0014504610</t>
  </si>
  <si>
    <t>Улично-дорожная сеть</t>
  </si>
  <si>
    <t>67:27:0014504:483</t>
  </si>
  <si>
    <t>-</t>
  </si>
  <si>
    <t>ул. Загорная 1-я</t>
  </si>
  <si>
    <t>67:27:0014504:484</t>
  </si>
  <si>
    <t>67:27:0014504:10</t>
  </si>
  <si>
    <t>67:27:0014504:211</t>
  </si>
  <si>
    <t>67:27:0014504:282</t>
  </si>
  <si>
    <t>67:27:0014504:283</t>
  </si>
  <si>
    <t>ИТОГО участки под улично-дорожной сети</t>
  </si>
  <si>
    <t>Участки под улично-дорожную 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</si>
</sst>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Times New Roman"/>
      <family val="2"/>
      <charset val="204"/>
      <scheme val="minor"/>
    </font>
    <font>
      <sz val="8"/>
      <color indexed="8"/>
      <name val="Times New Roman"/>
      <family val="1"/>
      <charset val="204"/>
      <scheme val="minor"/>
    </font>
    <font>
      <b/>
      <sz val="8"/>
      <color indexed="8"/>
      <name val="Times New Roman"/>
      <family val="1"/>
      <charset val="204"/>
      <scheme val="minor"/>
    </font>
    <font>
      <sz val="8"/>
      <color theme="1"/>
      <name val="Times New Roman"/>
      <family val="1"/>
      <charset val="204"/>
      <scheme val="minor"/>
    </font>
    <font>
      <sz val="8"/>
      <name val="Times New Roman"/>
      <family val="1"/>
      <charset val="204"/>
      <scheme val="minor"/>
    </font>
    <font>
      <b/>
      <sz val="8"/>
      <color theme="1"/>
      <name val="Times New Roman"/>
      <family val="1"/>
      <charset val="204"/>
      <scheme val="minor"/>
    </font>
    <font>
      <b/>
      <sz val="8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6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6" borderId="1" xfId="0" applyFont="1" applyFill="1" applyBorder="1"/>
    <xf numFmtId="49" fontId="1" fillId="6" borderId="1" xfId="0" applyNumberFormat="1" applyFont="1" applyFill="1" applyBorder="1"/>
    <xf numFmtId="0" fontId="3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/>
    <xf numFmtId="1" fontId="1" fillId="6" borderId="1" xfId="0" applyNumberFormat="1" applyFont="1" applyFill="1" applyBorder="1"/>
    <xf numFmtId="164" fontId="3" fillId="0" borderId="0" xfId="0" applyNumberFormat="1" applyFont="1"/>
    <xf numFmtId="0" fontId="3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1" fontId="1" fillId="7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46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F0B4C"/>
      <color rgb="FFF3BEB3"/>
      <color rgb="FFC99209"/>
      <color rgb="FFA80836"/>
      <color rgb="FFA9F098"/>
      <color rgb="FF33CC33"/>
      <color rgb="FFF37875"/>
      <color rgb="FFF69E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Апекс">
  <a:themeElements>
    <a:clrScheme name="Апекс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Апекс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Апекс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00"/>
  <sheetViews>
    <sheetView tabSelected="1" view="pageBreakPreview" topLeftCell="A9" zoomScaleNormal="100" zoomScaleSheetLayoutView="100" zoomScalePageLayoutView="85" workbookViewId="0">
      <selection activeCell="S22" sqref="S22"/>
    </sheetView>
  </sheetViews>
  <sheetFormatPr defaultRowHeight="11.25" x14ac:dyDescent="0.2"/>
  <cols>
    <col min="1" max="1" width="7.140625" style="9" customWidth="1"/>
    <col min="2" max="2" width="3.85546875" style="9" customWidth="1"/>
    <col min="3" max="3" width="8.5703125" style="9" customWidth="1"/>
    <col min="4" max="5" width="9.140625" style="9"/>
    <col min="6" max="6" width="28.7109375" style="9" customWidth="1"/>
    <col min="7" max="7" width="30" style="9" customWidth="1"/>
    <col min="8" max="8" width="9.28515625" style="9" customWidth="1"/>
    <col min="9" max="10" width="9.140625" style="9"/>
    <col min="11" max="11" width="9.42578125" style="9" customWidth="1"/>
    <col min="12" max="12" width="8.7109375" style="9" customWidth="1"/>
    <col min="13" max="13" width="8.7109375" style="14" customWidth="1"/>
    <col min="14" max="14" width="11.7109375" style="9" customWidth="1"/>
    <col min="15" max="15" width="10" style="9" customWidth="1"/>
    <col min="16" max="16" width="9.42578125" style="9" customWidth="1"/>
    <col min="17" max="17" width="9.7109375" style="9" customWidth="1"/>
    <col min="18" max="18" width="8.85546875" style="9" customWidth="1"/>
    <col min="19" max="19" width="10.85546875" style="9" customWidth="1"/>
    <col min="20" max="20" width="16" style="6" customWidth="1"/>
    <col min="21" max="16384" width="9.140625" style="9"/>
  </cols>
  <sheetData>
    <row r="1" spans="2:29" ht="12" customHeight="1" x14ac:dyDescent="0.2">
      <c r="B1" s="15"/>
      <c r="C1" s="72" t="s">
        <v>51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43"/>
      <c r="U1" s="7"/>
      <c r="V1" s="8"/>
      <c r="W1" s="8"/>
      <c r="X1" s="8"/>
      <c r="Y1" s="8"/>
      <c r="Z1" s="8"/>
    </row>
    <row r="2" spans="2:29" ht="15.75" customHeight="1" x14ac:dyDescent="0.2">
      <c r="B2" s="15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17"/>
      <c r="V2" s="8"/>
      <c r="W2" s="8"/>
      <c r="X2" s="8"/>
      <c r="Y2" s="8"/>
      <c r="Z2" s="8"/>
    </row>
    <row r="3" spans="2:29" ht="30" customHeight="1" x14ac:dyDescent="0.2">
      <c r="B3" s="73" t="s">
        <v>4</v>
      </c>
      <c r="C3" s="74"/>
      <c r="D3" s="74"/>
      <c r="E3" s="74"/>
      <c r="F3" s="74"/>
      <c r="G3" s="73" t="s">
        <v>24</v>
      </c>
      <c r="H3" s="73"/>
      <c r="I3" s="73"/>
      <c r="J3" s="73"/>
      <c r="K3" s="73"/>
      <c r="L3" s="73"/>
      <c r="M3" s="73" t="s">
        <v>18</v>
      </c>
      <c r="N3" s="73"/>
      <c r="O3" s="73"/>
      <c r="P3" s="73"/>
      <c r="Q3" s="73"/>
      <c r="R3" s="73"/>
      <c r="S3" s="73"/>
      <c r="T3" s="74"/>
      <c r="U3" s="8"/>
      <c r="V3" s="8"/>
      <c r="W3" s="8"/>
      <c r="X3" s="8"/>
      <c r="Y3" s="8"/>
      <c r="Z3" s="8"/>
    </row>
    <row r="4" spans="2:29" ht="18.75" customHeight="1" x14ac:dyDescent="0.2">
      <c r="B4" s="71" t="s">
        <v>0</v>
      </c>
      <c r="C4" s="71"/>
      <c r="D4" s="71" t="s">
        <v>1</v>
      </c>
      <c r="E4" s="71" t="s">
        <v>2</v>
      </c>
      <c r="F4" s="71" t="s">
        <v>3</v>
      </c>
      <c r="G4" s="71" t="s">
        <v>5</v>
      </c>
      <c r="H4" s="71" t="s">
        <v>6</v>
      </c>
      <c r="I4" s="71" t="s">
        <v>7</v>
      </c>
      <c r="J4" s="71" t="s">
        <v>8</v>
      </c>
      <c r="K4" s="71" t="s">
        <v>9</v>
      </c>
      <c r="L4" s="71" t="s">
        <v>10</v>
      </c>
      <c r="M4" s="70" t="s">
        <v>25</v>
      </c>
      <c r="N4" s="71" t="s">
        <v>11</v>
      </c>
      <c r="O4" s="71" t="s">
        <v>12</v>
      </c>
      <c r="P4" s="71"/>
      <c r="Q4" s="71"/>
      <c r="R4" s="71"/>
      <c r="S4" s="71"/>
      <c r="T4" s="71" t="s">
        <v>23</v>
      </c>
      <c r="U4" s="8"/>
      <c r="V4" s="8"/>
      <c r="W4" s="8"/>
      <c r="X4" s="8"/>
      <c r="Y4" s="8"/>
      <c r="Z4" s="8"/>
    </row>
    <row r="5" spans="2:29" ht="30" customHeight="1" x14ac:dyDescent="0.2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0"/>
      <c r="N5" s="71"/>
      <c r="O5" s="71" t="s">
        <v>13</v>
      </c>
      <c r="P5" s="71"/>
      <c r="Q5" s="71"/>
      <c r="R5" s="71"/>
      <c r="S5" s="44" t="s">
        <v>16</v>
      </c>
      <c r="T5" s="75"/>
      <c r="U5" s="8"/>
      <c r="V5" s="8"/>
      <c r="W5" s="8"/>
      <c r="X5" s="8"/>
      <c r="Y5" s="8"/>
      <c r="Z5" s="8"/>
    </row>
    <row r="6" spans="2:29" ht="44.25" customHeight="1" x14ac:dyDescent="0.2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0"/>
      <c r="N6" s="71"/>
      <c r="O6" s="44" t="s">
        <v>14</v>
      </c>
      <c r="P6" s="44" t="s">
        <v>21</v>
      </c>
      <c r="Q6" s="44" t="s">
        <v>22</v>
      </c>
      <c r="R6" s="44" t="s">
        <v>15</v>
      </c>
      <c r="S6" s="44" t="s">
        <v>17</v>
      </c>
      <c r="T6" s="75"/>
      <c r="U6" s="10"/>
      <c r="V6" s="10"/>
      <c r="W6" s="8"/>
      <c r="X6" s="8"/>
      <c r="Y6" s="8"/>
      <c r="Z6" s="8"/>
    </row>
    <row r="7" spans="2:29" ht="17.25" customHeight="1" x14ac:dyDescent="0.2">
      <c r="B7" s="68" t="s">
        <v>27</v>
      </c>
      <c r="C7" s="68"/>
      <c r="D7" s="19">
        <v>23</v>
      </c>
      <c r="E7" s="19">
        <v>23</v>
      </c>
      <c r="F7" s="19" t="s">
        <v>28</v>
      </c>
      <c r="G7" s="19" t="s">
        <v>19</v>
      </c>
      <c r="H7" s="19">
        <v>1985</v>
      </c>
      <c r="I7" s="19">
        <v>9</v>
      </c>
      <c r="J7" s="20">
        <v>5827.8</v>
      </c>
      <c r="K7" s="16">
        <v>31.1</v>
      </c>
      <c r="L7" s="20">
        <v>910</v>
      </c>
      <c r="M7" s="45">
        <v>0.92</v>
      </c>
      <c r="N7" s="21">
        <f t="shared" ref="N7:N21" si="0">QUOTIENT(J7,18)</f>
        <v>323</v>
      </c>
      <c r="O7" s="22">
        <f t="shared" ref="O7:O19" si="1">PRODUCT(J7,M7)</f>
        <v>5361.576</v>
      </c>
      <c r="P7" s="16">
        <v>6703</v>
      </c>
      <c r="Q7" s="19">
        <v>1790</v>
      </c>
      <c r="R7" s="46">
        <v>3920</v>
      </c>
      <c r="S7" s="19"/>
      <c r="T7" s="19" t="s">
        <v>84</v>
      </c>
      <c r="U7" s="1"/>
      <c r="V7" s="8"/>
      <c r="W7" s="8"/>
      <c r="X7" s="8"/>
      <c r="Y7" s="8"/>
      <c r="Z7" s="8"/>
      <c r="AA7" s="8"/>
      <c r="AB7" s="8"/>
      <c r="AC7" s="8"/>
    </row>
    <row r="8" spans="2:29" ht="17.25" customHeight="1" x14ac:dyDescent="0.2">
      <c r="B8" s="68"/>
      <c r="C8" s="68"/>
      <c r="D8" s="19">
        <v>24</v>
      </c>
      <c r="E8" s="19">
        <v>24</v>
      </c>
      <c r="F8" s="19" t="s">
        <v>63</v>
      </c>
      <c r="G8" s="19" t="s">
        <v>19</v>
      </c>
      <c r="H8" s="19">
        <v>1959</v>
      </c>
      <c r="I8" s="19">
        <v>2</v>
      </c>
      <c r="J8" s="20">
        <v>269.79000000000002</v>
      </c>
      <c r="K8" s="19" t="s">
        <v>20</v>
      </c>
      <c r="L8" s="20">
        <v>196</v>
      </c>
      <c r="M8" s="45">
        <v>2.84</v>
      </c>
      <c r="N8" s="21">
        <f t="shared" si="0"/>
        <v>14</v>
      </c>
      <c r="O8" s="22">
        <f t="shared" si="1"/>
        <v>766.20360000000005</v>
      </c>
      <c r="P8" s="16">
        <v>1427</v>
      </c>
      <c r="Q8" s="19">
        <v>1229</v>
      </c>
      <c r="R8" s="38">
        <v>1141</v>
      </c>
      <c r="S8" s="19"/>
      <c r="T8" s="19" t="s">
        <v>85</v>
      </c>
      <c r="U8" s="1"/>
      <c r="V8" s="8"/>
      <c r="W8" s="8"/>
      <c r="X8" s="8"/>
      <c r="Y8" s="8"/>
      <c r="Z8" s="8"/>
      <c r="AA8" s="8"/>
      <c r="AB8" s="8"/>
      <c r="AC8" s="8"/>
    </row>
    <row r="9" spans="2:29" s="11" customFormat="1" ht="17.25" customHeight="1" x14ac:dyDescent="0.2">
      <c r="B9" s="68"/>
      <c r="C9" s="68"/>
      <c r="D9" s="16">
        <v>18</v>
      </c>
      <c r="E9" s="18">
        <v>19</v>
      </c>
      <c r="F9" s="19" t="s">
        <v>29</v>
      </c>
      <c r="G9" s="19" t="s">
        <v>19</v>
      </c>
      <c r="H9" s="19">
        <v>1971</v>
      </c>
      <c r="I9" s="19">
        <v>5</v>
      </c>
      <c r="J9" s="20">
        <v>2470</v>
      </c>
      <c r="K9" s="16">
        <v>308.8</v>
      </c>
      <c r="L9" s="20">
        <v>659.1</v>
      </c>
      <c r="M9" s="45">
        <v>1.52</v>
      </c>
      <c r="N9" s="21">
        <f t="shared" si="0"/>
        <v>137</v>
      </c>
      <c r="O9" s="22">
        <f t="shared" si="1"/>
        <v>3754.4</v>
      </c>
      <c r="P9" s="16" t="s">
        <v>20</v>
      </c>
      <c r="Q9" s="19" t="s">
        <v>20</v>
      </c>
      <c r="R9" s="37">
        <v>5300</v>
      </c>
      <c r="S9" s="16"/>
      <c r="T9" s="16" t="s">
        <v>20</v>
      </c>
      <c r="U9" s="2"/>
      <c r="V9" s="10"/>
      <c r="W9" s="10"/>
      <c r="X9" s="10"/>
      <c r="Y9" s="3"/>
      <c r="Z9" s="10"/>
      <c r="AA9" s="10"/>
      <c r="AB9" s="3"/>
      <c r="AC9" s="10"/>
    </row>
    <row r="10" spans="2:29" s="11" customFormat="1" ht="17.25" customHeight="1" x14ac:dyDescent="0.2">
      <c r="B10" s="68"/>
      <c r="C10" s="68"/>
      <c r="D10" s="16">
        <v>15</v>
      </c>
      <c r="E10" s="18">
        <v>16</v>
      </c>
      <c r="F10" s="19" t="s">
        <v>61</v>
      </c>
      <c r="G10" s="19" t="s">
        <v>19</v>
      </c>
      <c r="H10" s="19">
        <v>1982</v>
      </c>
      <c r="I10" s="19">
        <v>5</v>
      </c>
      <c r="J10" s="19">
        <v>2781.8</v>
      </c>
      <c r="K10" s="16">
        <v>719.4</v>
      </c>
      <c r="L10" s="20">
        <v>738</v>
      </c>
      <c r="M10" s="45">
        <v>1.36</v>
      </c>
      <c r="N10" s="21">
        <f t="shared" si="0"/>
        <v>154</v>
      </c>
      <c r="O10" s="22">
        <f t="shared" si="1"/>
        <v>3783.2480000000005</v>
      </c>
      <c r="P10" s="16" t="s">
        <v>20</v>
      </c>
      <c r="Q10" s="19" t="s">
        <v>20</v>
      </c>
      <c r="R10" s="37">
        <v>3913</v>
      </c>
      <c r="S10" s="16"/>
      <c r="T10" s="16" t="s">
        <v>20</v>
      </c>
      <c r="U10" s="2"/>
      <c r="V10" s="10"/>
      <c r="W10" s="10"/>
      <c r="X10" s="10"/>
      <c r="Y10" s="3"/>
      <c r="Z10" s="10"/>
      <c r="AA10" s="10"/>
      <c r="AB10" s="3"/>
      <c r="AC10" s="10"/>
    </row>
    <row r="11" spans="2:29" s="11" customFormat="1" ht="17.25" customHeight="1" x14ac:dyDescent="0.2">
      <c r="B11" s="68"/>
      <c r="C11" s="68"/>
      <c r="D11" s="16">
        <v>13</v>
      </c>
      <c r="E11" s="18">
        <v>14</v>
      </c>
      <c r="F11" s="19" t="s">
        <v>62</v>
      </c>
      <c r="G11" s="19" t="s">
        <v>19</v>
      </c>
      <c r="H11" s="19">
        <v>1991</v>
      </c>
      <c r="I11" s="19">
        <v>5</v>
      </c>
      <c r="J11" s="19">
        <v>1363.1</v>
      </c>
      <c r="K11" s="19" t="s">
        <v>20</v>
      </c>
      <c r="L11" s="20">
        <v>449.3</v>
      </c>
      <c r="M11" s="45">
        <v>0.92</v>
      </c>
      <c r="N11" s="21">
        <f t="shared" si="0"/>
        <v>75</v>
      </c>
      <c r="O11" s="22">
        <f t="shared" si="1"/>
        <v>1254.0519999999999</v>
      </c>
      <c r="P11" s="16" t="s">
        <v>20</v>
      </c>
      <c r="Q11" s="19" t="s">
        <v>20</v>
      </c>
      <c r="R11" s="37">
        <v>1845</v>
      </c>
      <c r="S11" s="16"/>
      <c r="T11" s="16" t="s">
        <v>20</v>
      </c>
      <c r="U11" s="2"/>
      <c r="V11" s="10"/>
      <c r="W11" s="10"/>
      <c r="X11" s="10"/>
      <c r="Y11" s="3"/>
      <c r="Z11" s="10"/>
      <c r="AA11" s="10"/>
      <c r="AB11" s="3"/>
      <c r="AC11" s="10"/>
    </row>
    <row r="12" spans="2:29" ht="17.25" customHeight="1" x14ac:dyDescent="0.2">
      <c r="B12" s="68"/>
      <c r="C12" s="68"/>
      <c r="D12" s="19">
        <v>11</v>
      </c>
      <c r="E12" s="19">
        <v>12</v>
      </c>
      <c r="F12" s="19" t="s">
        <v>30</v>
      </c>
      <c r="G12" s="19" t="s">
        <v>19</v>
      </c>
      <c r="H12" s="19">
        <v>1968</v>
      </c>
      <c r="I12" s="19">
        <v>2</v>
      </c>
      <c r="J12" s="20">
        <v>638.5</v>
      </c>
      <c r="K12" s="19" t="s">
        <v>20</v>
      </c>
      <c r="L12" s="20">
        <v>436.4</v>
      </c>
      <c r="M12" s="45">
        <v>2.72</v>
      </c>
      <c r="N12" s="21">
        <f t="shared" si="0"/>
        <v>35</v>
      </c>
      <c r="O12" s="22">
        <f t="shared" si="1"/>
        <v>1736.72</v>
      </c>
      <c r="P12" s="19" t="s">
        <v>20</v>
      </c>
      <c r="Q12" s="19" t="s">
        <v>20</v>
      </c>
      <c r="R12" s="38">
        <v>2037</v>
      </c>
      <c r="S12" s="19">
        <v>124</v>
      </c>
      <c r="T12" s="16" t="s">
        <v>20</v>
      </c>
      <c r="U12" s="1"/>
      <c r="V12" s="8"/>
      <c r="W12" s="8"/>
      <c r="X12" s="8"/>
      <c r="Y12" s="4"/>
      <c r="Z12" s="8"/>
      <c r="AA12" s="8"/>
      <c r="AB12" s="4"/>
      <c r="AC12" s="8"/>
    </row>
    <row r="13" spans="2:29" ht="17.25" customHeight="1" x14ac:dyDescent="0.2">
      <c r="B13" s="68"/>
      <c r="C13" s="68"/>
      <c r="D13" s="19">
        <v>9</v>
      </c>
      <c r="E13" s="19">
        <v>9</v>
      </c>
      <c r="F13" s="19" t="s">
        <v>31</v>
      </c>
      <c r="G13" s="19" t="s">
        <v>19</v>
      </c>
      <c r="H13" s="19">
        <v>1966</v>
      </c>
      <c r="I13" s="19">
        <v>2</v>
      </c>
      <c r="J13" s="20">
        <v>629.99</v>
      </c>
      <c r="K13" s="19" t="s">
        <v>20</v>
      </c>
      <c r="L13" s="20">
        <v>434</v>
      </c>
      <c r="M13" s="45">
        <v>2.72</v>
      </c>
      <c r="N13" s="21">
        <f t="shared" si="0"/>
        <v>34</v>
      </c>
      <c r="O13" s="22">
        <f t="shared" si="1"/>
        <v>1713.5728000000001</v>
      </c>
      <c r="P13" s="19" t="s">
        <v>20</v>
      </c>
      <c r="Q13" s="16" t="s">
        <v>20</v>
      </c>
      <c r="R13" s="38">
        <v>2111</v>
      </c>
      <c r="S13" s="19">
        <v>232</v>
      </c>
      <c r="T13" s="16" t="s">
        <v>20</v>
      </c>
      <c r="U13" s="1"/>
      <c r="V13" s="8"/>
      <c r="W13" s="8"/>
      <c r="X13" s="8"/>
      <c r="Y13" s="4"/>
      <c r="Z13" s="8"/>
      <c r="AA13" s="8"/>
      <c r="AB13" s="4"/>
      <c r="AC13" s="8"/>
    </row>
    <row r="14" spans="2:29" ht="17.25" customHeight="1" x14ac:dyDescent="0.2">
      <c r="B14" s="68"/>
      <c r="C14" s="68"/>
      <c r="D14" s="16">
        <v>7</v>
      </c>
      <c r="E14" s="16">
        <v>7</v>
      </c>
      <c r="F14" s="19" t="s">
        <v>32</v>
      </c>
      <c r="G14" s="19" t="s">
        <v>19</v>
      </c>
      <c r="H14" s="19">
        <v>1957</v>
      </c>
      <c r="I14" s="19">
        <v>2</v>
      </c>
      <c r="J14" s="20">
        <v>289.7</v>
      </c>
      <c r="K14" s="19" t="s">
        <v>20</v>
      </c>
      <c r="L14" s="20">
        <v>201</v>
      </c>
      <c r="M14" s="45">
        <v>2.84</v>
      </c>
      <c r="N14" s="21">
        <f t="shared" si="0"/>
        <v>16</v>
      </c>
      <c r="O14" s="22">
        <f t="shared" si="1"/>
        <v>822.74799999999993</v>
      </c>
      <c r="P14" s="19" t="s">
        <v>20</v>
      </c>
      <c r="Q14" s="16" t="s">
        <v>20</v>
      </c>
      <c r="R14" s="37">
        <v>1325</v>
      </c>
      <c r="S14" s="19"/>
      <c r="T14" s="16" t="s">
        <v>20</v>
      </c>
      <c r="U14" s="1"/>
      <c r="V14" s="8"/>
      <c r="W14" s="8"/>
      <c r="X14" s="8"/>
      <c r="Y14" s="4"/>
      <c r="Z14" s="8"/>
      <c r="AA14" s="8"/>
      <c r="AB14" s="4"/>
      <c r="AC14" s="8"/>
    </row>
    <row r="15" spans="2:29" ht="17.25" customHeight="1" x14ac:dyDescent="0.2">
      <c r="B15" s="68"/>
      <c r="C15" s="68"/>
      <c r="D15" s="16">
        <v>8</v>
      </c>
      <c r="E15" s="16">
        <v>8</v>
      </c>
      <c r="F15" s="19" t="s">
        <v>65</v>
      </c>
      <c r="G15" s="19" t="s">
        <v>19</v>
      </c>
      <c r="H15" s="19">
        <v>1960</v>
      </c>
      <c r="I15" s="19">
        <v>2</v>
      </c>
      <c r="J15" s="20">
        <v>288.39999999999998</v>
      </c>
      <c r="K15" s="19" t="s">
        <v>20</v>
      </c>
      <c r="L15" s="20">
        <v>200</v>
      </c>
      <c r="M15" s="45">
        <v>2.84</v>
      </c>
      <c r="N15" s="21">
        <f t="shared" si="0"/>
        <v>16</v>
      </c>
      <c r="O15" s="22">
        <f t="shared" si="1"/>
        <v>819.05599999999993</v>
      </c>
      <c r="P15" s="19" t="s">
        <v>20</v>
      </c>
      <c r="Q15" s="16" t="s">
        <v>20</v>
      </c>
      <c r="R15" s="37">
        <v>1203</v>
      </c>
      <c r="S15" s="19"/>
      <c r="T15" s="16" t="s">
        <v>20</v>
      </c>
      <c r="U15" s="1"/>
      <c r="V15" s="8"/>
      <c r="W15" s="8"/>
      <c r="X15" s="8"/>
      <c r="Y15" s="4"/>
      <c r="Z15" s="8"/>
      <c r="AA15" s="8"/>
      <c r="AB15" s="4"/>
      <c r="AC15" s="8"/>
    </row>
    <row r="16" spans="2:29" ht="17.25" customHeight="1" x14ac:dyDescent="0.2">
      <c r="B16" s="68"/>
      <c r="C16" s="68"/>
      <c r="D16" s="16">
        <v>5</v>
      </c>
      <c r="E16" s="19">
        <v>5</v>
      </c>
      <c r="F16" s="19" t="s">
        <v>33</v>
      </c>
      <c r="G16" s="19" t="s">
        <v>19</v>
      </c>
      <c r="H16" s="16">
        <v>1961</v>
      </c>
      <c r="I16" s="19">
        <v>2</v>
      </c>
      <c r="J16" s="24">
        <v>293</v>
      </c>
      <c r="K16" s="19" t="s">
        <v>20</v>
      </c>
      <c r="L16" s="24">
        <v>203</v>
      </c>
      <c r="M16" s="45">
        <v>2.84</v>
      </c>
      <c r="N16" s="21">
        <f t="shared" si="0"/>
        <v>16</v>
      </c>
      <c r="O16" s="22">
        <f t="shared" si="1"/>
        <v>832.12</v>
      </c>
      <c r="P16" s="19" t="s">
        <v>20</v>
      </c>
      <c r="Q16" s="16" t="s">
        <v>20</v>
      </c>
      <c r="R16" s="37">
        <v>1217</v>
      </c>
      <c r="S16" s="19">
        <v>323</v>
      </c>
      <c r="T16" s="16" t="s">
        <v>20</v>
      </c>
      <c r="U16" s="1"/>
      <c r="V16" s="8"/>
      <c r="W16" s="8"/>
      <c r="X16" s="8"/>
      <c r="Y16" s="4"/>
      <c r="Z16" s="8"/>
      <c r="AA16" s="8"/>
      <c r="AB16" s="4"/>
      <c r="AC16" s="8"/>
    </row>
    <row r="17" spans="2:29" ht="17.25" customHeight="1" x14ac:dyDescent="0.2">
      <c r="B17" s="68"/>
      <c r="C17" s="68"/>
      <c r="D17" s="16">
        <v>6</v>
      </c>
      <c r="E17" s="19">
        <v>6</v>
      </c>
      <c r="F17" s="19" t="s">
        <v>64</v>
      </c>
      <c r="G17" s="19" t="s">
        <v>19</v>
      </c>
      <c r="H17" s="16">
        <v>1961</v>
      </c>
      <c r="I17" s="19">
        <v>2</v>
      </c>
      <c r="J17" s="16">
        <v>291.39999999999998</v>
      </c>
      <c r="K17" s="19" t="s">
        <v>20</v>
      </c>
      <c r="L17" s="24">
        <v>202</v>
      </c>
      <c r="M17" s="45">
        <v>2.84</v>
      </c>
      <c r="N17" s="21">
        <f t="shared" si="0"/>
        <v>16</v>
      </c>
      <c r="O17" s="22">
        <f t="shared" si="1"/>
        <v>827.57599999999991</v>
      </c>
      <c r="P17" s="19" t="s">
        <v>20</v>
      </c>
      <c r="Q17" s="16" t="s">
        <v>20</v>
      </c>
      <c r="R17" s="37">
        <v>1184</v>
      </c>
      <c r="S17" s="19"/>
      <c r="T17" s="16" t="s">
        <v>20</v>
      </c>
      <c r="U17" s="1"/>
      <c r="V17" s="8"/>
      <c r="W17" s="8"/>
      <c r="X17" s="8"/>
      <c r="Y17" s="4"/>
      <c r="Z17" s="8"/>
      <c r="AA17" s="8"/>
      <c r="AB17" s="4"/>
      <c r="AC17" s="8"/>
    </row>
    <row r="18" spans="2:29" ht="17.25" customHeight="1" x14ac:dyDescent="0.2">
      <c r="B18" s="68"/>
      <c r="C18" s="68"/>
      <c r="D18" s="19">
        <v>2</v>
      </c>
      <c r="E18" s="19">
        <v>2</v>
      </c>
      <c r="F18" s="19" t="s">
        <v>34</v>
      </c>
      <c r="G18" s="19" t="s">
        <v>19</v>
      </c>
      <c r="H18" s="19">
        <v>1954</v>
      </c>
      <c r="I18" s="19">
        <v>2</v>
      </c>
      <c r="J18" s="25">
        <v>800.3</v>
      </c>
      <c r="K18" s="19" t="s">
        <v>20</v>
      </c>
      <c r="L18" s="20">
        <v>540</v>
      </c>
      <c r="M18" s="45">
        <v>2.84</v>
      </c>
      <c r="N18" s="21">
        <f t="shared" si="0"/>
        <v>44</v>
      </c>
      <c r="O18" s="22">
        <f t="shared" si="1"/>
        <v>2272.8519999999999</v>
      </c>
      <c r="P18" s="19">
        <v>2784</v>
      </c>
      <c r="Q18" s="16">
        <v>1561</v>
      </c>
      <c r="R18" s="38">
        <v>1561</v>
      </c>
      <c r="S18" s="19"/>
      <c r="T18" s="16" t="s">
        <v>20</v>
      </c>
      <c r="U18" s="1"/>
      <c r="V18" s="8"/>
      <c r="W18" s="8"/>
      <c r="X18" s="8"/>
      <c r="Y18" s="4"/>
      <c r="Z18" s="8"/>
      <c r="AA18" s="8"/>
      <c r="AB18" s="4"/>
      <c r="AC18" s="8"/>
    </row>
    <row r="19" spans="2:29" ht="17.25" customHeight="1" x14ac:dyDescent="0.2">
      <c r="B19" s="68"/>
      <c r="C19" s="68"/>
      <c r="D19" s="19">
        <v>4</v>
      </c>
      <c r="E19" s="19">
        <v>4</v>
      </c>
      <c r="F19" s="19" t="s">
        <v>66</v>
      </c>
      <c r="G19" s="19" t="s">
        <v>19</v>
      </c>
      <c r="H19" s="19">
        <v>1961</v>
      </c>
      <c r="I19" s="19">
        <v>2</v>
      </c>
      <c r="J19" s="25">
        <v>276.52999999999997</v>
      </c>
      <c r="K19" s="19" t="s">
        <v>20</v>
      </c>
      <c r="L19" s="20">
        <v>291</v>
      </c>
      <c r="M19" s="45">
        <v>2.84</v>
      </c>
      <c r="N19" s="21">
        <f t="shared" si="0"/>
        <v>15</v>
      </c>
      <c r="O19" s="22">
        <f t="shared" si="1"/>
        <v>785.34519999999986</v>
      </c>
      <c r="P19" s="19">
        <v>2240</v>
      </c>
      <c r="Q19" s="16">
        <v>798</v>
      </c>
      <c r="R19" s="38">
        <v>798</v>
      </c>
      <c r="S19" s="19">
        <v>124</v>
      </c>
      <c r="T19" s="16" t="s">
        <v>20</v>
      </c>
      <c r="U19" s="1"/>
      <c r="V19" s="8"/>
      <c r="W19" s="8"/>
      <c r="X19" s="8"/>
      <c r="Y19" s="4"/>
      <c r="Z19" s="8"/>
      <c r="AA19" s="8"/>
      <c r="AB19" s="4"/>
      <c r="AC19" s="8"/>
    </row>
    <row r="20" spans="2:29" ht="17.25" customHeight="1" x14ac:dyDescent="0.2">
      <c r="B20" s="68"/>
      <c r="C20" s="68"/>
      <c r="D20" s="19">
        <v>3</v>
      </c>
      <c r="E20" s="19">
        <v>3</v>
      </c>
      <c r="F20" s="19" t="s">
        <v>35</v>
      </c>
      <c r="G20" s="19" t="s">
        <v>19</v>
      </c>
      <c r="H20" s="19">
        <v>1953</v>
      </c>
      <c r="I20" s="19">
        <v>1</v>
      </c>
      <c r="J20" s="16">
        <v>88.5</v>
      </c>
      <c r="K20" s="19" t="s">
        <v>20</v>
      </c>
      <c r="L20" s="20">
        <v>144</v>
      </c>
      <c r="M20" s="45" t="s">
        <v>20</v>
      </c>
      <c r="N20" s="21">
        <f t="shared" si="0"/>
        <v>4</v>
      </c>
      <c r="O20" s="45" t="s">
        <v>20</v>
      </c>
      <c r="P20" s="16">
        <v>1705</v>
      </c>
      <c r="Q20" s="19">
        <v>1014</v>
      </c>
      <c r="R20" s="38">
        <v>1008</v>
      </c>
      <c r="S20" s="19"/>
      <c r="T20" s="16" t="s">
        <v>20</v>
      </c>
      <c r="U20" s="1"/>
      <c r="V20" s="8"/>
      <c r="W20" s="8"/>
      <c r="X20" s="8"/>
      <c r="Y20" s="4"/>
      <c r="Z20" s="8"/>
      <c r="AA20" s="8"/>
      <c r="AB20" s="4"/>
      <c r="AC20" s="8"/>
    </row>
    <row r="21" spans="2:29" ht="17.25" customHeight="1" x14ac:dyDescent="0.2">
      <c r="B21" s="68"/>
      <c r="C21" s="68"/>
      <c r="D21" s="19">
        <v>1</v>
      </c>
      <c r="E21" s="19">
        <v>1</v>
      </c>
      <c r="F21" s="19" t="s">
        <v>67</v>
      </c>
      <c r="G21" s="19" t="s">
        <v>19</v>
      </c>
      <c r="H21" s="19">
        <v>1977</v>
      </c>
      <c r="I21" s="19">
        <v>5</v>
      </c>
      <c r="J21" s="16">
        <v>2917.2</v>
      </c>
      <c r="K21" s="19">
        <v>195.6</v>
      </c>
      <c r="L21" s="20">
        <v>929</v>
      </c>
      <c r="M21" s="45">
        <v>1.36</v>
      </c>
      <c r="N21" s="21">
        <f t="shared" si="0"/>
        <v>162</v>
      </c>
      <c r="O21" s="22">
        <f>PRODUCT(J21,M21)</f>
        <v>3967.3919999999998</v>
      </c>
      <c r="P21" s="16">
        <v>6378</v>
      </c>
      <c r="Q21" s="19" t="s">
        <v>20</v>
      </c>
      <c r="R21" s="38">
        <v>3732</v>
      </c>
      <c r="S21" s="19">
        <v>127</v>
      </c>
      <c r="T21" s="16" t="s">
        <v>20</v>
      </c>
      <c r="U21" s="1"/>
      <c r="V21" s="8"/>
      <c r="W21" s="8"/>
      <c r="X21" s="8"/>
      <c r="Y21" s="4"/>
      <c r="Z21" s="8"/>
      <c r="AA21" s="8"/>
      <c r="AB21" s="4"/>
      <c r="AC21" s="8"/>
    </row>
    <row r="22" spans="2:29" ht="17.25" customHeight="1" x14ac:dyDescent="0.2">
      <c r="B22" s="68"/>
      <c r="C22" s="68"/>
      <c r="D22" s="19">
        <v>26</v>
      </c>
      <c r="E22" s="19">
        <v>26</v>
      </c>
      <c r="F22" s="19" t="s">
        <v>36</v>
      </c>
      <c r="G22" s="19" t="s">
        <v>26</v>
      </c>
      <c r="H22" s="19">
        <v>1949</v>
      </c>
      <c r="I22" s="19" t="s">
        <v>20</v>
      </c>
      <c r="J22" s="16">
        <v>50.5</v>
      </c>
      <c r="K22" s="19" t="s">
        <v>20</v>
      </c>
      <c r="L22" s="20">
        <v>104</v>
      </c>
      <c r="M22" s="45" t="s">
        <v>20</v>
      </c>
      <c r="N22" s="21">
        <v>4</v>
      </c>
      <c r="O22" s="22" t="s">
        <v>20</v>
      </c>
      <c r="P22" s="19">
        <v>910</v>
      </c>
      <c r="Q22" s="19">
        <v>1000</v>
      </c>
      <c r="R22" s="38">
        <v>988</v>
      </c>
      <c r="S22" s="19"/>
      <c r="T22" s="19" t="s">
        <v>86</v>
      </c>
      <c r="U22" s="1"/>
      <c r="V22" s="8"/>
      <c r="W22" s="8"/>
      <c r="X22" s="8"/>
      <c r="Y22" s="4"/>
      <c r="Z22" s="8"/>
      <c r="AA22" s="8"/>
      <c r="AB22" s="4"/>
      <c r="AC22" s="8"/>
    </row>
    <row r="23" spans="2:29" ht="17.25" customHeight="1" x14ac:dyDescent="0.2">
      <c r="B23" s="68"/>
      <c r="C23" s="68"/>
      <c r="D23" s="19">
        <v>27</v>
      </c>
      <c r="E23" s="19">
        <v>27</v>
      </c>
      <c r="F23" s="19" t="s">
        <v>37</v>
      </c>
      <c r="G23" s="16" t="s">
        <v>26</v>
      </c>
      <c r="H23" s="19">
        <v>1948</v>
      </c>
      <c r="I23" s="19">
        <v>1</v>
      </c>
      <c r="J23" s="16">
        <v>45.8</v>
      </c>
      <c r="K23" s="19" t="s">
        <v>20</v>
      </c>
      <c r="L23" s="20">
        <v>89</v>
      </c>
      <c r="M23" s="45" t="s">
        <v>20</v>
      </c>
      <c r="N23" s="21">
        <v>4</v>
      </c>
      <c r="O23" s="22" t="s">
        <v>20</v>
      </c>
      <c r="P23" s="19">
        <v>1104</v>
      </c>
      <c r="Q23" s="19">
        <v>1104</v>
      </c>
      <c r="R23" s="38">
        <v>1309</v>
      </c>
      <c r="S23" s="19"/>
      <c r="T23" s="19" t="s">
        <v>87</v>
      </c>
      <c r="U23" s="1"/>
      <c r="V23" s="8"/>
      <c r="W23" s="8"/>
      <c r="X23" s="8"/>
      <c r="Y23" s="4"/>
      <c r="Z23" s="8"/>
      <c r="AA23" s="8"/>
      <c r="AB23" s="4"/>
      <c r="AC23" s="8"/>
    </row>
    <row r="24" spans="2:29" ht="17.25" customHeight="1" x14ac:dyDescent="0.2">
      <c r="B24" s="68"/>
      <c r="C24" s="68"/>
      <c r="D24" s="19">
        <v>28</v>
      </c>
      <c r="E24" s="19">
        <v>28</v>
      </c>
      <c r="F24" s="19" t="s">
        <v>38</v>
      </c>
      <c r="G24" s="19" t="s">
        <v>19</v>
      </c>
      <c r="H24" s="19" t="s">
        <v>20</v>
      </c>
      <c r="I24" s="19">
        <v>1</v>
      </c>
      <c r="J24" s="20">
        <v>200.5</v>
      </c>
      <c r="K24" s="19" t="s">
        <v>20</v>
      </c>
      <c r="L24" s="20">
        <v>450</v>
      </c>
      <c r="M24" s="45" t="s">
        <v>20</v>
      </c>
      <c r="N24" s="21">
        <f t="shared" ref="N24:N47" si="2">QUOTIENT(J24,18)</f>
        <v>11</v>
      </c>
      <c r="O24" s="22" t="s">
        <v>20</v>
      </c>
      <c r="P24" s="19">
        <v>1140</v>
      </c>
      <c r="Q24" s="19" t="s">
        <v>20</v>
      </c>
      <c r="R24" s="38">
        <v>1862</v>
      </c>
      <c r="S24" s="19"/>
      <c r="T24" s="47" t="s">
        <v>20</v>
      </c>
      <c r="U24" s="1"/>
      <c r="V24" s="8"/>
      <c r="W24" s="8"/>
      <c r="X24" s="8"/>
      <c r="Y24" s="4"/>
      <c r="Z24" s="8"/>
      <c r="AA24" s="8"/>
      <c r="AB24" s="4"/>
      <c r="AC24" s="8"/>
    </row>
    <row r="25" spans="2:29" ht="17.25" customHeight="1" x14ac:dyDescent="0.2">
      <c r="B25" s="68"/>
      <c r="C25" s="68"/>
      <c r="D25" s="19">
        <v>29</v>
      </c>
      <c r="E25" s="19">
        <v>29</v>
      </c>
      <c r="F25" s="19" t="s">
        <v>39</v>
      </c>
      <c r="G25" s="19" t="s">
        <v>19</v>
      </c>
      <c r="H25" s="19">
        <v>1958</v>
      </c>
      <c r="I25" s="19">
        <v>1</v>
      </c>
      <c r="J25" s="19">
        <v>58.3</v>
      </c>
      <c r="K25" s="19" t="s">
        <v>20</v>
      </c>
      <c r="L25" s="20">
        <v>118</v>
      </c>
      <c r="M25" s="45" t="s">
        <v>20</v>
      </c>
      <c r="N25" s="21">
        <f t="shared" si="2"/>
        <v>3</v>
      </c>
      <c r="O25" s="22" t="s">
        <v>20</v>
      </c>
      <c r="P25" s="19">
        <v>918</v>
      </c>
      <c r="Q25" s="19" t="s">
        <v>20</v>
      </c>
      <c r="R25" s="38">
        <v>1239</v>
      </c>
      <c r="S25" s="19"/>
      <c r="T25" s="47" t="s">
        <v>20</v>
      </c>
      <c r="U25" s="1"/>
      <c r="V25" s="8"/>
      <c r="W25" s="8"/>
      <c r="X25" s="8"/>
      <c r="Y25" s="4"/>
      <c r="Z25" s="8"/>
      <c r="AA25" s="8"/>
      <c r="AB25" s="4"/>
      <c r="AC25" s="8"/>
    </row>
    <row r="26" spans="2:29" ht="17.25" customHeight="1" x14ac:dyDescent="0.2">
      <c r="B26" s="68"/>
      <c r="C26" s="68"/>
      <c r="D26" s="19">
        <v>30</v>
      </c>
      <c r="E26" s="19">
        <v>30</v>
      </c>
      <c r="F26" s="19" t="s">
        <v>40</v>
      </c>
      <c r="G26" s="19" t="s">
        <v>19</v>
      </c>
      <c r="H26" s="19">
        <v>1962</v>
      </c>
      <c r="I26" s="19">
        <v>1</v>
      </c>
      <c r="J26" s="20">
        <v>50.1</v>
      </c>
      <c r="K26" s="19" t="s">
        <v>20</v>
      </c>
      <c r="L26" s="20">
        <v>186</v>
      </c>
      <c r="M26" s="45" t="s">
        <v>20</v>
      </c>
      <c r="N26" s="21">
        <f t="shared" si="2"/>
        <v>2</v>
      </c>
      <c r="O26" s="22" t="s">
        <v>20</v>
      </c>
      <c r="P26" s="19">
        <v>964</v>
      </c>
      <c r="Q26" s="19" t="s">
        <v>20</v>
      </c>
      <c r="R26" s="38">
        <v>1040</v>
      </c>
      <c r="S26" s="19"/>
      <c r="T26" s="47" t="s">
        <v>20</v>
      </c>
      <c r="U26" s="1"/>
      <c r="V26" s="8"/>
      <c r="W26" s="8"/>
      <c r="X26" s="8"/>
      <c r="Y26" s="4"/>
      <c r="Z26" s="8"/>
      <c r="AA26" s="8"/>
      <c r="AB26" s="4"/>
      <c r="AC26" s="8"/>
    </row>
    <row r="27" spans="2:29" ht="17.25" customHeight="1" x14ac:dyDescent="0.2">
      <c r="B27" s="68"/>
      <c r="C27" s="68"/>
      <c r="D27" s="19">
        <v>31</v>
      </c>
      <c r="E27" s="19">
        <v>31</v>
      </c>
      <c r="F27" s="19" t="s">
        <v>68</v>
      </c>
      <c r="G27" s="19" t="s">
        <v>19</v>
      </c>
      <c r="H27" s="19">
        <v>1960</v>
      </c>
      <c r="I27" s="19">
        <v>1</v>
      </c>
      <c r="J27" s="20">
        <v>213.2</v>
      </c>
      <c r="K27" s="19" t="s">
        <v>20</v>
      </c>
      <c r="L27" s="20">
        <v>372.6</v>
      </c>
      <c r="M27" s="45" t="s">
        <v>20</v>
      </c>
      <c r="N27" s="21">
        <f t="shared" si="2"/>
        <v>11</v>
      </c>
      <c r="O27" s="22" t="s">
        <v>20</v>
      </c>
      <c r="P27" s="19">
        <v>1688</v>
      </c>
      <c r="Q27" s="19" t="s">
        <v>20</v>
      </c>
      <c r="R27" s="38">
        <v>2238</v>
      </c>
      <c r="S27" s="19"/>
      <c r="T27" s="47" t="s">
        <v>20</v>
      </c>
      <c r="U27" s="1"/>
      <c r="V27" s="8"/>
      <c r="W27" s="8"/>
      <c r="X27" s="8"/>
      <c r="Y27" s="4"/>
      <c r="Z27" s="8"/>
      <c r="AA27" s="8"/>
      <c r="AB27" s="4"/>
      <c r="AC27" s="8"/>
    </row>
    <row r="28" spans="2:29" ht="17.25" customHeight="1" x14ac:dyDescent="0.2">
      <c r="B28" s="68"/>
      <c r="C28" s="68"/>
      <c r="D28" s="19">
        <v>32</v>
      </c>
      <c r="E28" s="19">
        <v>32</v>
      </c>
      <c r="F28" s="19" t="s">
        <v>69</v>
      </c>
      <c r="G28" s="19" t="s">
        <v>19</v>
      </c>
      <c r="H28" s="19">
        <v>1961</v>
      </c>
      <c r="I28" s="19">
        <v>1</v>
      </c>
      <c r="J28" s="20">
        <v>206.4</v>
      </c>
      <c r="K28" s="19" t="s">
        <v>20</v>
      </c>
      <c r="L28" s="20">
        <v>478.7</v>
      </c>
      <c r="M28" s="45" t="s">
        <v>20</v>
      </c>
      <c r="N28" s="21">
        <f t="shared" si="2"/>
        <v>11</v>
      </c>
      <c r="O28" s="22" t="s">
        <v>20</v>
      </c>
      <c r="P28" s="19">
        <v>2439</v>
      </c>
      <c r="Q28" s="19" t="s">
        <v>20</v>
      </c>
      <c r="R28" s="38">
        <v>1293</v>
      </c>
      <c r="S28" s="19"/>
      <c r="T28" s="47" t="s">
        <v>20</v>
      </c>
      <c r="U28" s="1"/>
      <c r="V28" s="8"/>
      <c r="W28" s="8"/>
      <c r="X28" s="8"/>
      <c r="Y28" s="4"/>
      <c r="Z28" s="8"/>
      <c r="AA28" s="8"/>
      <c r="AB28" s="4"/>
      <c r="AC28" s="8"/>
    </row>
    <row r="29" spans="2:29" ht="17.25" customHeight="1" x14ac:dyDescent="0.2">
      <c r="B29" s="68"/>
      <c r="C29" s="68"/>
      <c r="D29" s="19">
        <v>33</v>
      </c>
      <c r="E29" s="19">
        <v>33</v>
      </c>
      <c r="F29" s="19" t="s">
        <v>70</v>
      </c>
      <c r="G29" s="19" t="s">
        <v>19</v>
      </c>
      <c r="H29" s="19">
        <v>1960</v>
      </c>
      <c r="I29" s="19">
        <v>2</v>
      </c>
      <c r="J29" s="20">
        <v>275.05</v>
      </c>
      <c r="K29" s="19" t="s">
        <v>20</v>
      </c>
      <c r="L29" s="20">
        <v>277</v>
      </c>
      <c r="M29" s="45">
        <v>2.84</v>
      </c>
      <c r="N29" s="21">
        <f t="shared" si="2"/>
        <v>15</v>
      </c>
      <c r="O29" s="22">
        <f>PRODUCT(J29,M29)</f>
        <v>781.14199999999994</v>
      </c>
      <c r="P29" s="19">
        <v>2305</v>
      </c>
      <c r="Q29" s="19" t="s">
        <v>20</v>
      </c>
      <c r="R29" s="38">
        <v>1842</v>
      </c>
      <c r="S29" s="19"/>
      <c r="T29" s="47" t="s">
        <v>20</v>
      </c>
      <c r="U29" s="1"/>
      <c r="V29" s="8"/>
      <c r="W29" s="8"/>
      <c r="X29" s="8"/>
      <c r="Y29" s="4"/>
      <c r="Z29" s="8"/>
      <c r="AA29" s="8"/>
      <c r="AB29" s="4"/>
      <c r="AC29" s="8"/>
    </row>
    <row r="30" spans="2:29" ht="17.25" customHeight="1" x14ac:dyDescent="0.2">
      <c r="B30" s="68"/>
      <c r="C30" s="68"/>
      <c r="D30" s="19">
        <v>34</v>
      </c>
      <c r="E30" s="19">
        <v>34</v>
      </c>
      <c r="F30" s="19" t="s">
        <v>71</v>
      </c>
      <c r="G30" s="19" t="s">
        <v>19</v>
      </c>
      <c r="H30" s="19">
        <v>1961</v>
      </c>
      <c r="I30" s="19">
        <v>2</v>
      </c>
      <c r="J30" s="20">
        <v>282</v>
      </c>
      <c r="K30" s="19" t="s">
        <v>20</v>
      </c>
      <c r="L30" s="20">
        <v>258</v>
      </c>
      <c r="M30" s="45">
        <v>2.84</v>
      </c>
      <c r="N30" s="21">
        <f t="shared" si="2"/>
        <v>15</v>
      </c>
      <c r="O30" s="22">
        <f>PRODUCT(J30,M30)</f>
        <v>800.88</v>
      </c>
      <c r="P30" s="19">
        <v>1747</v>
      </c>
      <c r="Q30" s="19">
        <v>561</v>
      </c>
      <c r="R30" s="38">
        <v>1500</v>
      </c>
      <c r="S30" s="19"/>
      <c r="T30" s="47" t="s">
        <v>88</v>
      </c>
      <c r="U30" s="1"/>
      <c r="V30" s="8"/>
      <c r="W30" s="8"/>
      <c r="X30" s="8"/>
      <c r="Y30" s="4"/>
      <c r="Z30" s="8"/>
      <c r="AA30" s="8"/>
      <c r="AB30" s="4"/>
      <c r="AC30" s="8"/>
    </row>
    <row r="31" spans="2:29" ht="17.25" customHeight="1" x14ac:dyDescent="0.2">
      <c r="B31" s="68"/>
      <c r="C31" s="68"/>
      <c r="D31" s="19">
        <v>35</v>
      </c>
      <c r="E31" s="19">
        <v>35</v>
      </c>
      <c r="F31" s="19" t="s">
        <v>72</v>
      </c>
      <c r="G31" s="19" t="s">
        <v>19</v>
      </c>
      <c r="H31" s="19">
        <v>1971</v>
      </c>
      <c r="I31" s="19">
        <v>2</v>
      </c>
      <c r="J31" s="20">
        <v>452.3</v>
      </c>
      <c r="K31" s="19" t="s">
        <v>20</v>
      </c>
      <c r="L31" s="20">
        <v>479</v>
      </c>
      <c r="M31" s="45">
        <v>2.72</v>
      </c>
      <c r="N31" s="21">
        <f t="shared" si="2"/>
        <v>25</v>
      </c>
      <c r="O31" s="22">
        <f>PRODUCT(J31,M31)</f>
        <v>1230.2560000000001</v>
      </c>
      <c r="P31" s="19">
        <v>1697</v>
      </c>
      <c r="Q31" s="19">
        <v>639</v>
      </c>
      <c r="R31" s="38">
        <v>1932</v>
      </c>
      <c r="S31" s="19"/>
      <c r="T31" s="47" t="s">
        <v>89</v>
      </c>
      <c r="U31" s="1"/>
      <c r="V31" s="8"/>
      <c r="W31" s="8"/>
      <c r="X31" s="8"/>
      <c r="Y31" s="4"/>
      <c r="Z31" s="8"/>
      <c r="AA31" s="8"/>
      <c r="AB31" s="4"/>
      <c r="AC31" s="8"/>
    </row>
    <row r="32" spans="2:29" ht="17.25" customHeight="1" x14ac:dyDescent="0.2">
      <c r="B32" s="68"/>
      <c r="C32" s="68"/>
      <c r="D32" s="19">
        <v>36</v>
      </c>
      <c r="E32" s="19">
        <v>36</v>
      </c>
      <c r="F32" s="19" t="s">
        <v>41</v>
      </c>
      <c r="G32" s="19" t="s">
        <v>19</v>
      </c>
      <c r="H32" s="19">
        <v>1961</v>
      </c>
      <c r="I32" s="19">
        <v>1</v>
      </c>
      <c r="J32" s="20">
        <v>162</v>
      </c>
      <c r="K32" s="19" t="s">
        <v>20</v>
      </c>
      <c r="L32" s="20">
        <v>341</v>
      </c>
      <c r="M32" s="45" t="s">
        <v>20</v>
      </c>
      <c r="N32" s="21">
        <f t="shared" si="2"/>
        <v>9</v>
      </c>
      <c r="O32" s="22" t="s">
        <v>20</v>
      </c>
      <c r="P32" s="19">
        <v>1299</v>
      </c>
      <c r="Q32" s="19" t="s">
        <v>20</v>
      </c>
      <c r="R32" s="38">
        <v>1945</v>
      </c>
      <c r="S32" s="19"/>
      <c r="T32" s="47" t="s">
        <v>20</v>
      </c>
      <c r="U32" s="1"/>
      <c r="V32" s="8"/>
      <c r="W32" s="8"/>
      <c r="X32" s="8"/>
      <c r="Y32" s="4"/>
      <c r="Z32" s="8"/>
      <c r="AA32" s="8"/>
      <c r="AB32" s="4"/>
      <c r="AC32" s="8"/>
    </row>
    <row r="33" spans="2:29" ht="17.25" customHeight="1" x14ac:dyDescent="0.2">
      <c r="B33" s="68"/>
      <c r="C33" s="68"/>
      <c r="D33" s="16">
        <v>37</v>
      </c>
      <c r="E33" s="19">
        <v>37</v>
      </c>
      <c r="F33" s="19" t="s">
        <v>42</v>
      </c>
      <c r="G33" s="19" t="s">
        <v>19</v>
      </c>
      <c r="H33" s="19">
        <v>1963</v>
      </c>
      <c r="I33" s="19">
        <v>2</v>
      </c>
      <c r="J33" s="16">
        <v>363.83</v>
      </c>
      <c r="K33" s="19" t="s">
        <v>20</v>
      </c>
      <c r="L33" s="16">
        <v>162</v>
      </c>
      <c r="M33" s="45">
        <v>2.84</v>
      </c>
      <c r="N33" s="21">
        <f t="shared" si="2"/>
        <v>20</v>
      </c>
      <c r="O33" s="22">
        <f>PRODUCT(J33,M33)</f>
        <v>1033.2772</v>
      </c>
      <c r="P33" s="16">
        <v>1281</v>
      </c>
      <c r="Q33" s="19" t="s">
        <v>20</v>
      </c>
      <c r="R33" s="37">
        <v>1418</v>
      </c>
      <c r="S33" s="19"/>
      <c r="T33" s="47" t="s">
        <v>20</v>
      </c>
      <c r="U33" s="1"/>
      <c r="V33" s="8"/>
      <c r="W33" s="8"/>
      <c r="X33" s="8"/>
      <c r="Y33" s="4"/>
      <c r="Z33" s="8"/>
      <c r="AA33" s="8"/>
      <c r="AB33" s="4"/>
      <c r="AC33" s="8"/>
    </row>
    <row r="34" spans="2:29" ht="17.25" customHeight="1" x14ac:dyDescent="0.2">
      <c r="B34" s="68"/>
      <c r="C34" s="68"/>
      <c r="D34" s="16">
        <v>38</v>
      </c>
      <c r="E34" s="19">
        <v>38</v>
      </c>
      <c r="F34" s="19" t="s">
        <v>43</v>
      </c>
      <c r="G34" s="19" t="s">
        <v>19</v>
      </c>
      <c r="H34" s="19">
        <v>1965</v>
      </c>
      <c r="I34" s="19">
        <v>2</v>
      </c>
      <c r="J34" s="20">
        <v>369.4</v>
      </c>
      <c r="K34" s="19" t="s">
        <v>20</v>
      </c>
      <c r="L34" s="20">
        <v>428</v>
      </c>
      <c r="M34" s="45">
        <v>2.84</v>
      </c>
      <c r="N34" s="21">
        <f t="shared" si="2"/>
        <v>20</v>
      </c>
      <c r="O34" s="22">
        <f>PRODUCT(J34,M34)</f>
        <v>1049.0959999999998</v>
      </c>
      <c r="P34" s="19">
        <v>2130</v>
      </c>
      <c r="Q34" s="19" t="s">
        <v>20</v>
      </c>
      <c r="R34" s="37">
        <v>2237</v>
      </c>
      <c r="S34" s="19"/>
      <c r="T34" s="47" t="s">
        <v>20</v>
      </c>
      <c r="U34" s="1"/>
      <c r="V34" s="8"/>
      <c r="W34" s="8"/>
      <c r="X34" s="8"/>
      <c r="Y34" s="4"/>
      <c r="Z34" s="8"/>
      <c r="AA34" s="8"/>
      <c r="AB34" s="4"/>
      <c r="AC34" s="8"/>
    </row>
    <row r="35" spans="2:29" ht="17.25" customHeight="1" x14ac:dyDescent="0.2">
      <c r="B35" s="68"/>
      <c r="C35" s="68"/>
      <c r="D35" s="16">
        <v>39</v>
      </c>
      <c r="E35" s="19">
        <v>39</v>
      </c>
      <c r="F35" s="19" t="s">
        <v>44</v>
      </c>
      <c r="G35" s="19" t="s">
        <v>19</v>
      </c>
      <c r="H35" s="19">
        <v>1967</v>
      </c>
      <c r="I35" s="19">
        <v>2</v>
      </c>
      <c r="J35" s="20">
        <v>458.7</v>
      </c>
      <c r="K35" s="19" t="s">
        <v>20</v>
      </c>
      <c r="L35" s="20">
        <v>424.4</v>
      </c>
      <c r="M35" s="45">
        <v>2.72</v>
      </c>
      <c r="N35" s="16">
        <f t="shared" si="2"/>
        <v>25</v>
      </c>
      <c r="O35" s="21">
        <f>PRODUCT(J35,M35)</f>
        <v>1247.664</v>
      </c>
      <c r="P35" s="16">
        <v>1134</v>
      </c>
      <c r="Q35" s="19" t="s">
        <v>20</v>
      </c>
      <c r="R35" s="37">
        <v>1841</v>
      </c>
      <c r="S35" s="19"/>
      <c r="T35" s="47" t="s">
        <v>20</v>
      </c>
      <c r="U35" s="1"/>
      <c r="V35" s="8"/>
      <c r="W35" s="8"/>
      <c r="X35" s="8"/>
      <c r="Y35" s="4"/>
      <c r="Z35" s="8"/>
      <c r="AA35" s="8"/>
      <c r="AB35" s="4"/>
      <c r="AC35" s="8"/>
    </row>
    <row r="36" spans="2:29" ht="17.25" customHeight="1" x14ac:dyDescent="0.2">
      <c r="B36" s="68"/>
      <c r="C36" s="68"/>
      <c r="D36" s="16">
        <v>40</v>
      </c>
      <c r="E36" s="19">
        <v>40</v>
      </c>
      <c r="F36" s="19" t="s">
        <v>73</v>
      </c>
      <c r="G36" s="19" t="s">
        <v>26</v>
      </c>
      <c r="H36" s="19">
        <v>1948</v>
      </c>
      <c r="I36" s="19">
        <v>1</v>
      </c>
      <c r="J36" s="20">
        <v>114.4</v>
      </c>
      <c r="K36" s="19" t="s">
        <v>20</v>
      </c>
      <c r="L36" s="20">
        <v>77</v>
      </c>
      <c r="M36" s="45" t="s">
        <v>20</v>
      </c>
      <c r="N36" s="16">
        <f t="shared" si="2"/>
        <v>6</v>
      </c>
      <c r="O36" s="21" t="s">
        <v>20</v>
      </c>
      <c r="P36" s="19" t="s">
        <v>20</v>
      </c>
      <c r="Q36" s="16">
        <v>1037</v>
      </c>
      <c r="R36" s="37">
        <v>1514</v>
      </c>
      <c r="S36" s="19"/>
      <c r="T36" s="47" t="s">
        <v>90</v>
      </c>
      <c r="U36" s="1"/>
      <c r="V36" s="8"/>
      <c r="W36" s="8"/>
      <c r="X36" s="8"/>
      <c r="Y36" s="4"/>
      <c r="Z36" s="8"/>
      <c r="AA36" s="8"/>
      <c r="AB36" s="4"/>
      <c r="AC36" s="8"/>
    </row>
    <row r="37" spans="2:29" ht="17.25" customHeight="1" x14ac:dyDescent="0.2">
      <c r="B37" s="68"/>
      <c r="C37" s="68"/>
      <c r="D37" s="16">
        <v>41</v>
      </c>
      <c r="E37" s="19">
        <v>41</v>
      </c>
      <c r="F37" s="19" t="s">
        <v>74</v>
      </c>
      <c r="G37" s="19" t="s">
        <v>26</v>
      </c>
      <c r="H37" s="19">
        <v>1990</v>
      </c>
      <c r="I37" s="19">
        <v>1</v>
      </c>
      <c r="J37" s="20">
        <v>71.3</v>
      </c>
      <c r="K37" s="19" t="s">
        <v>20</v>
      </c>
      <c r="L37" s="20">
        <v>96.9</v>
      </c>
      <c r="M37" s="45" t="s">
        <v>20</v>
      </c>
      <c r="N37" s="16">
        <f t="shared" si="2"/>
        <v>3</v>
      </c>
      <c r="O37" s="21" t="s">
        <v>20</v>
      </c>
      <c r="P37" s="19" t="s">
        <v>20</v>
      </c>
      <c r="Q37" s="16">
        <v>800</v>
      </c>
      <c r="R37" s="37">
        <v>947</v>
      </c>
      <c r="S37" s="19"/>
      <c r="T37" s="47" t="s">
        <v>91</v>
      </c>
      <c r="U37" s="1"/>
      <c r="V37" s="8"/>
      <c r="W37" s="8"/>
      <c r="X37" s="8"/>
      <c r="Y37" s="4"/>
      <c r="Z37" s="8"/>
      <c r="AA37" s="8"/>
      <c r="AB37" s="4"/>
      <c r="AC37" s="8"/>
    </row>
    <row r="38" spans="2:29" ht="17.25" customHeight="1" x14ac:dyDescent="0.2">
      <c r="B38" s="68"/>
      <c r="C38" s="68"/>
      <c r="D38" s="16">
        <v>43</v>
      </c>
      <c r="E38" s="19">
        <v>42</v>
      </c>
      <c r="F38" s="19" t="s">
        <v>75</v>
      </c>
      <c r="G38" s="19" t="s">
        <v>19</v>
      </c>
      <c r="H38" s="19">
        <v>1950</v>
      </c>
      <c r="I38" s="19">
        <v>1</v>
      </c>
      <c r="J38" s="20">
        <v>108.1</v>
      </c>
      <c r="K38" s="19" t="s">
        <v>20</v>
      </c>
      <c r="L38" s="20">
        <v>160</v>
      </c>
      <c r="M38" s="45" t="s">
        <v>20</v>
      </c>
      <c r="N38" s="16">
        <f t="shared" si="2"/>
        <v>6</v>
      </c>
      <c r="O38" s="21" t="s">
        <v>20</v>
      </c>
      <c r="P38" s="19">
        <v>1477</v>
      </c>
      <c r="Q38" s="16" t="s">
        <v>20</v>
      </c>
      <c r="R38" s="37">
        <v>2309</v>
      </c>
      <c r="S38" s="19"/>
      <c r="T38" s="47" t="s">
        <v>20</v>
      </c>
      <c r="U38" s="1"/>
      <c r="V38" s="8"/>
      <c r="W38" s="8"/>
      <c r="X38" s="8"/>
      <c r="Y38" s="4"/>
      <c r="Z38" s="8"/>
      <c r="AA38" s="8"/>
      <c r="AB38" s="4"/>
      <c r="AC38" s="8"/>
    </row>
    <row r="39" spans="2:29" ht="17.25" customHeight="1" x14ac:dyDescent="0.2">
      <c r="B39" s="68"/>
      <c r="C39" s="68"/>
      <c r="D39" s="16">
        <v>45</v>
      </c>
      <c r="E39" s="19">
        <v>44</v>
      </c>
      <c r="F39" s="19" t="s">
        <v>76</v>
      </c>
      <c r="G39" s="19" t="s">
        <v>19</v>
      </c>
      <c r="H39" s="19">
        <v>1953</v>
      </c>
      <c r="I39" s="19">
        <v>1</v>
      </c>
      <c r="J39" s="20">
        <v>74.400000000000006</v>
      </c>
      <c r="K39" s="19" t="s">
        <v>20</v>
      </c>
      <c r="L39" s="20">
        <v>195.8</v>
      </c>
      <c r="M39" s="45" t="s">
        <v>20</v>
      </c>
      <c r="N39" s="16">
        <f t="shared" si="2"/>
        <v>4</v>
      </c>
      <c r="O39" s="21" t="s">
        <v>20</v>
      </c>
      <c r="P39" s="19">
        <v>1369</v>
      </c>
      <c r="Q39" s="16">
        <v>800</v>
      </c>
      <c r="R39" s="37">
        <v>1000</v>
      </c>
      <c r="S39" s="19"/>
      <c r="T39" s="47" t="s">
        <v>92</v>
      </c>
      <c r="U39" s="1"/>
      <c r="V39" s="8"/>
      <c r="W39" s="8"/>
      <c r="X39" s="8"/>
      <c r="Y39" s="4"/>
      <c r="Z39" s="8"/>
      <c r="AA39" s="8"/>
      <c r="AB39" s="4"/>
      <c r="AC39" s="8"/>
    </row>
    <row r="40" spans="2:29" ht="17.25" customHeight="1" x14ac:dyDescent="0.2">
      <c r="B40" s="68"/>
      <c r="C40" s="68"/>
      <c r="D40" s="16">
        <v>46</v>
      </c>
      <c r="E40" s="19">
        <v>45</v>
      </c>
      <c r="F40" s="19" t="s">
        <v>79</v>
      </c>
      <c r="G40" s="19" t="s">
        <v>19</v>
      </c>
      <c r="H40" s="19">
        <v>1950</v>
      </c>
      <c r="I40" s="19">
        <v>1</v>
      </c>
      <c r="J40" s="20">
        <v>72</v>
      </c>
      <c r="K40" s="19" t="s">
        <v>20</v>
      </c>
      <c r="L40" s="20">
        <v>127.2</v>
      </c>
      <c r="M40" s="45" t="s">
        <v>20</v>
      </c>
      <c r="N40" s="16">
        <f t="shared" si="2"/>
        <v>4</v>
      </c>
      <c r="O40" s="21" t="s">
        <v>20</v>
      </c>
      <c r="P40" s="19" t="s">
        <v>20</v>
      </c>
      <c r="Q40" s="16" t="s">
        <v>20</v>
      </c>
      <c r="R40" s="37">
        <v>1511</v>
      </c>
      <c r="S40" s="19"/>
      <c r="T40" s="47" t="s">
        <v>20</v>
      </c>
      <c r="U40" s="1"/>
      <c r="V40" s="8"/>
      <c r="W40" s="8"/>
      <c r="X40" s="8"/>
      <c r="Y40" s="4"/>
      <c r="Z40" s="8"/>
      <c r="AA40" s="8"/>
      <c r="AB40" s="4"/>
      <c r="AC40" s="8"/>
    </row>
    <row r="41" spans="2:29" ht="17.25" customHeight="1" x14ac:dyDescent="0.2">
      <c r="B41" s="68"/>
      <c r="C41" s="68"/>
      <c r="D41" s="16">
        <v>47</v>
      </c>
      <c r="E41" s="19">
        <v>46</v>
      </c>
      <c r="F41" s="19" t="s">
        <v>47</v>
      </c>
      <c r="G41" s="19" t="s">
        <v>19</v>
      </c>
      <c r="H41" s="19" t="s">
        <v>20</v>
      </c>
      <c r="I41" s="19">
        <v>2</v>
      </c>
      <c r="J41" s="20">
        <v>383</v>
      </c>
      <c r="K41" s="19" t="s">
        <v>20</v>
      </c>
      <c r="L41" s="20">
        <v>411</v>
      </c>
      <c r="M41" s="45" t="s">
        <v>20</v>
      </c>
      <c r="N41" s="16">
        <f t="shared" si="2"/>
        <v>21</v>
      </c>
      <c r="O41" s="21" t="s">
        <v>20</v>
      </c>
      <c r="P41" s="19">
        <v>1827</v>
      </c>
      <c r="Q41" s="16">
        <v>811</v>
      </c>
      <c r="R41" s="37">
        <v>1966</v>
      </c>
      <c r="S41" s="19"/>
      <c r="T41" s="47" t="s">
        <v>93</v>
      </c>
      <c r="U41" s="1"/>
      <c r="V41" s="8"/>
      <c r="W41" s="8"/>
      <c r="X41" s="8"/>
      <c r="Y41" s="4"/>
      <c r="Z41" s="8"/>
      <c r="AA41" s="8"/>
      <c r="AB41" s="4"/>
      <c r="AC41" s="8"/>
    </row>
    <row r="42" spans="2:29" ht="17.25" customHeight="1" x14ac:dyDescent="0.2">
      <c r="B42" s="68"/>
      <c r="C42" s="68"/>
      <c r="D42" s="16">
        <v>48</v>
      </c>
      <c r="E42" s="19">
        <v>47</v>
      </c>
      <c r="F42" s="19" t="s">
        <v>45</v>
      </c>
      <c r="G42" s="19" t="s">
        <v>19</v>
      </c>
      <c r="H42" s="19">
        <v>1948</v>
      </c>
      <c r="I42" s="19">
        <v>1</v>
      </c>
      <c r="J42" s="20">
        <v>82.2</v>
      </c>
      <c r="K42" s="19" t="s">
        <v>20</v>
      </c>
      <c r="L42" s="20">
        <v>170</v>
      </c>
      <c r="M42" s="45" t="s">
        <v>20</v>
      </c>
      <c r="N42" s="16">
        <f t="shared" si="2"/>
        <v>4</v>
      </c>
      <c r="O42" s="21" t="s">
        <v>20</v>
      </c>
      <c r="P42" s="19">
        <v>1529</v>
      </c>
      <c r="Q42" s="16">
        <v>800</v>
      </c>
      <c r="R42" s="37">
        <v>1210</v>
      </c>
      <c r="S42" s="19"/>
      <c r="T42" s="47" t="s">
        <v>94</v>
      </c>
      <c r="U42" s="1"/>
      <c r="V42" s="8"/>
      <c r="W42" s="8"/>
      <c r="X42" s="8"/>
      <c r="Y42" s="4"/>
      <c r="Z42" s="8"/>
      <c r="AA42" s="8"/>
      <c r="AB42" s="4"/>
      <c r="AC42" s="8"/>
    </row>
    <row r="43" spans="2:29" ht="17.25" customHeight="1" x14ac:dyDescent="0.2">
      <c r="B43" s="68"/>
      <c r="C43" s="68"/>
      <c r="D43" s="16">
        <v>49</v>
      </c>
      <c r="E43" s="19">
        <v>48</v>
      </c>
      <c r="F43" s="19" t="s">
        <v>46</v>
      </c>
      <c r="G43" s="19" t="s">
        <v>19</v>
      </c>
      <c r="H43" s="19">
        <v>1949</v>
      </c>
      <c r="I43" s="19">
        <v>1</v>
      </c>
      <c r="J43" s="20">
        <v>98.5</v>
      </c>
      <c r="K43" s="19" t="s">
        <v>20</v>
      </c>
      <c r="L43" s="20" t="s">
        <v>20</v>
      </c>
      <c r="M43" s="45" t="s">
        <v>20</v>
      </c>
      <c r="N43" s="16">
        <f t="shared" si="2"/>
        <v>5</v>
      </c>
      <c r="O43" s="21" t="s">
        <v>20</v>
      </c>
      <c r="P43" s="19" t="s">
        <v>20</v>
      </c>
      <c r="Q43" s="16">
        <v>1171</v>
      </c>
      <c r="R43" s="37">
        <v>884</v>
      </c>
      <c r="S43" s="19"/>
      <c r="T43" s="47" t="s">
        <v>95</v>
      </c>
      <c r="U43" s="1"/>
      <c r="V43" s="8"/>
      <c r="W43" s="8"/>
      <c r="X43" s="8"/>
      <c r="Y43" s="4"/>
      <c r="Z43" s="8"/>
      <c r="AA43" s="8"/>
      <c r="AB43" s="4"/>
      <c r="AC43" s="8"/>
    </row>
    <row r="44" spans="2:29" ht="17.25" customHeight="1" x14ac:dyDescent="0.2">
      <c r="B44" s="68"/>
      <c r="C44" s="68"/>
      <c r="D44" s="16">
        <v>50</v>
      </c>
      <c r="E44" s="19">
        <v>49</v>
      </c>
      <c r="F44" s="19" t="s">
        <v>77</v>
      </c>
      <c r="G44" s="19" t="s">
        <v>19</v>
      </c>
      <c r="H44" s="19" t="s">
        <v>20</v>
      </c>
      <c r="I44" s="19">
        <v>1</v>
      </c>
      <c r="J44" s="20">
        <v>92.7</v>
      </c>
      <c r="K44" s="19" t="s">
        <v>20</v>
      </c>
      <c r="L44" s="20" t="s">
        <v>20</v>
      </c>
      <c r="M44" s="45" t="s">
        <v>20</v>
      </c>
      <c r="N44" s="16">
        <f t="shared" si="2"/>
        <v>5</v>
      </c>
      <c r="O44" s="21" t="s">
        <v>20</v>
      </c>
      <c r="P44" s="19" t="s">
        <v>20</v>
      </c>
      <c r="Q44" s="16">
        <v>1493</v>
      </c>
      <c r="R44" s="37">
        <v>1681</v>
      </c>
      <c r="S44" s="19"/>
      <c r="T44" s="47" t="s">
        <v>96</v>
      </c>
      <c r="U44" s="1"/>
      <c r="V44" s="8"/>
      <c r="W44" s="8"/>
      <c r="X44" s="8"/>
      <c r="Y44" s="4"/>
      <c r="Z44" s="8"/>
      <c r="AA44" s="8"/>
      <c r="AB44" s="4"/>
      <c r="AC44" s="8"/>
    </row>
    <row r="45" spans="2:29" ht="17.25" customHeight="1" x14ac:dyDescent="0.2">
      <c r="B45" s="68"/>
      <c r="C45" s="68"/>
      <c r="D45" s="16">
        <v>51</v>
      </c>
      <c r="E45" s="19">
        <v>50</v>
      </c>
      <c r="F45" s="19" t="s">
        <v>78</v>
      </c>
      <c r="G45" s="19" t="s">
        <v>19</v>
      </c>
      <c r="H45" s="19">
        <v>1959</v>
      </c>
      <c r="I45" s="19">
        <v>1</v>
      </c>
      <c r="J45" s="19">
        <v>122.3</v>
      </c>
      <c r="K45" s="19" t="s">
        <v>20</v>
      </c>
      <c r="L45" s="20" t="s">
        <v>20</v>
      </c>
      <c r="M45" s="45" t="s">
        <v>20</v>
      </c>
      <c r="N45" s="16">
        <f t="shared" si="2"/>
        <v>6</v>
      </c>
      <c r="O45" s="21" t="s">
        <v>20</v>
      </c>
      <c r="P45" s="19" t="s">
        <v>20</v>
      </c>
      <c r="Q45" s="16">
        <v>831</v>
      </c>
      <c r="R45" s="37">
        <v>745</v>
      </c>
      <c r="S45" s="19"/>
      <c r="T45" s="47" t="s">
        <v>97</v>
      </c>
      <c r="U45" s="1"/>
      <c r="V45" s="8"/>
      <c r="W45" s="8"/>
      <c r="X45" s="8"/>
      <c r="Y45" s="4"/>
      <c r="Z45" s="8"/>
      <c r="AA45" s="8"/>
      <c r="AB45" s="4"/>
      <c r="AC45" s="8"/>
    </row>
    <row r="46" spans="2:29" ht="17.25" customHeight="1" x14ac:dyDescent="0.2">
      <c r="B46" s="68"/>
      <c r="C46" s="68"/>
      <c r="D46" s="16">
        <v>52</v>
      </c>
      <c r="E46" s="19">
        <v>51</v>
      </c>
      <c r="F46" s="19" t="s">
        <v>48</v>
      </c>
      <c r="G46" s="19" t="s">
        <v>19</v>
      </c>
      <c r="H46" s="19">
        <v>1960</v>
      </c>
      <c r="I46" s="19">
        <v>1</v>
      </c>
      <c r="J46" s="20">
        <v>110.4</v>
      </c>
      <c r="K46" s="19" t="s">
        <v>20</v>
      </c>
      <c r="L46" s="20" t="s">
        <v>20</v>
      </c>
      <c r="M46" s="45" t="s">
        <v>20</v>
      </c>
      <c r="N46" s="16">
        <f t="shared" si="2"/>
        <v>6</v>
      </c>
      <c r="O46" s="21" t="s">
        <v>20</v>
      </c>
      <c r="P46" s="19" t="s">
        <v>20</v>
      </c>
      <c r="Q46" s="16">
        <v>1034</v>
      </c>
      <c r="R46" s="37">
        <v>986</v>
      </c>
      <c r="S46" s="19"/>
      <c r="T46" s="47" t="s">
        <v>98</v>
      </c>
      <c r="U46" s="1"/>
      <c r="V46" s="8"/>
      <c r="W46" s="8"/>
      <c r="X46" s="8"/>
      <c r="Y46" s="4"/>
      <c r="Z46" s="8"/>
      <c r="AA46" s="8"/>
      <c r="AB46" s="4"/>
      <c r="AC46" s="8"/>
    </row>
    <row r="47" spans="2:29" ht="17.25" customHeight="1" x14ac:dyDescent="0.2">
      <c r="B47" s="68"/>
      <c r="C47" s="68"/>
      <c r="D47" s="16">
        <v>53</v>
      </c>
      <c r="E47" s="19">
        <v>52</v>
      </c>
      <c r="F47" s="19" t="s">
        <v>50</v>
      </c>
      <c r="G47" s="19" t="s">
        <v>19</v>
      </c>
      <c r="H47" s="19">
        <v>1960</v>
      </c>
      <c r="I47" s="19">
        <v>2</v>
      </c>
      <c r="J47" s="20">
        <v>333.26</v>
      </c>
      <c r="K47" s="19" t="s">
        <v>20</v>
      </c>
      <c r="L47" s="20">
        <v>217.7</v>
      </c>
      <c r="M47" s="45">
        <v>2.84</v>
      </c>
      <c r="N47" s="16">
        <f t="shared" si="2"/>
        <v>18</v>
      </c>
      <c r="O47" s="21">
        <f>PRODUCT(J47,M47)</f>
        <v>946.45839999999998</v>
      </c>
      <c r="P47" s="19">
        <v>1855</v>
      </c>
      <c r="Q47" s="16" t="s">
        <v>20</v>
      </c>
      <c r="R47" s="37">
        <v>2031</v>
      </c>
      <c r="S47" s="19">
        <v>205</v>
      </c>
      <c r="T47" s="47" t="s">
        <v>20</v>
      </c>
      <c r="U47" s="1"/>
      <c r="V47" s="8"/>
      <c r="W47" s="8"/>
      <c r="X47" s="8"/>
      <c r="Y47" s="4"/>
      <c r="Z47" s="8"/>
      <c r="AA47" s="8"/>
      <c r="AB47" s="4"/>
      <c r="AC47" s="8"/>
    </row>
    <row r="48" spans="2:29" ht="17.25" customHeight="1" x14ac:dyDescent="0.2">
      <c r="B48" s="68"/>
      <c r="C48" s="68"/>
      <c r="D48" s="16">
        <v>54</v>
      </c>
      <c r="E48" s="19">
        <v>54</v>
      </c>
      <c r="F48" s="19" t="s">
        <v>49</v>
      </c>
      <c r="G48" s="19" t="s">
        <v>26</v>
      </c>
      <c r="H48" s="19">
        <v>1957</v>
      </c>
      <c r="I48" s="19">
        <v>1</v>
      </c>
      <c r="J48" s="20">
        <v>44.5</v>
      </c>
      <c r="K48" s="19" t="s">
        <v>20</v>
      </c>
      <c r="L48" s="20">
        <v>94.9</v>
      </c>
      <c r="M48" s="45" t="s">
        <v>20</v>
      </c>
      <c r="N48" s="16">
        <v>4</v>
      </c>
      <c r="O48" s="21" t="s">
        <v>20</v>
      </c>
      <c r="P48" s="19" t="s">
        <v>20</v>
      </c>
      <c r="Q48" s="16">
        <v>1250</v>
      </c>
      <c r="R48" s="37">
        <v>1594</v>
      </c>
      <c r="S48" s="19"/>
      <c r="T48" s="47" t="s">
        <v>99</v>
      </c>
      <c r="U48" s="1"/>
      <c r="V48" s="8"/>
      <c r="W48" s="8"/>
      <c r="X48" s="8"/>
      <c r="Y48" s="4"/>
      <c r="Z48" s="8"/>
      <c r="AA48" s="8"/>
      <c r="AB48" s="4"/>
      <c r="AC48" s="8"/>
    </row>
    <row r="49" spans="2:29" ht="17.25" customHeight="1" x14ac:dyDescent="0.2">
      <c r="B49" s="68"/>
      <c r="C49" s="68"/>
      <c r="D49" s="16">
        <v>55</v>
      </c>
      <c r="E49" s="19">
        <v>53</v>
      </c>
      <c r="F49" s="19" t="s">
        <v>80</v>
      </c>
      <c r="G49" s="19" t="s">
        <v>26</v>
      </c>
      <c r="H49" s="19">
        <v>1960</v>
      </c>
      <c r="I49" s="19">
        <v>1</v>
      </c>
      <c r="J49" s="20">
        <v>79.599999999999994</v>
      </c>
      <c r="K49" s="19" t="s">
        <v>20</v>
      </c>
      <c r="L49" s="20" t="s">
        <v>20</v>
      </c>
      <c r="M49" s="45" t="s">
        <v>20</v>
      </c>
      <c r="N49" s="16">
        <v>4</v>
      </c>
      <c r="O49" s="21" t="s">
        <v>20</v>
      </c>
      <c r="P49" s="19" t="s">
        <v>20</v>
      </c>
      <c r="Q49" s="16" t="s">
        <v>20</v>
      </c>
      <c r="R49" s="37">
        <v>1286</v>
      </c>
      <c r="S49" s="19"/>
      <c r="T49" s="47" t="s">
        <v>20</v>
      </c>
      <c r="U49" s="1"/>
      <c r="V49" s="8"/>
      <c r="W49" s="8"/>
      <c r="X49" s="8"/>
      <c r="Y49" s="4"/>
      <c r="Z49" s="8"/>
      <c r="AA49" s="8"/>
      <c r="AB49" s="4"/>
      <c r="AC49" s="8"/>
    </row>
    <row r="50" spans="2:29" ht="17.25" customHeight="1" x14ac:dyDescent="0.2">
      <c r="B50" s="68"/>
      <c r="C50" s="68"/>
      <c r="D50" s="16">
        <v>22</v>
      </c>
      <c r="E50" s="19">
        <v>22</v>
      </c>
      <c r="F50" s="19" t="s">
        <v>81</v>
      </c>
      <c r="G50" s="19" t="s">
        <v>26</v>
      </c>
      <c r="H50" s="19">
        <v>1946</v>
      </c>
      <c r="I50" s="19">
        <v>1</v>
      </c>
      <c r="J50" s="20">
        <v>58.2</v>
      </c>
      <c r="K50" s="19" t="s">
        <v>20</v>
      </c>
      <c r="L50" s="20">
        <v>109</v>
      </c>
      <c r="M50" s="45" t="s">
        <v>20</v>
      </c>
      <c r="N50" s="16">
        <v>4</v>
      </c>
      <c r="O50" s="21" t="s">
        <v>20</v>
      </c>
      <c r="P50" s="19">
        <v>1379</v>
      </c>
      <c r="Q50" s="16">
        <v>1420</v>
      </c>
      <c r="R50" s="37">
        <v>1422</v>
      </c>
      <c r="S50" s="19"/>
      <c r="T50" s="47" t="s">
        <v>100</v>
      </c>
      <c r="U50" s="1"/>
      <c r="V50" s="8"/>
      <c r="W50" s="8"/>
      <c r="X50" s="8"/>
      <c r="Y50" s="4"/>
      <c r="Z50" s="8"/>
      <c r="AA50" s="8"/>
      <c r="AB50" s="4"/>
      <c r="AC50" s="8"/>
    </row>
    <row r="51" spans="2:29" ht="17.25" customHeight="1" x14ac:dyDescent="0.2">
      <c r="B51" s="68"/>
      <c r="C51" s="68"/>
      <c r="D51" s="16">
        <v>20</v>
      </c>
      <c r="E51" s="19">
        <v>20</v>
      </c>
      <c r="F51" s="19" t="s">
        <v>103</v>
      </c>
      <c r="G51" s="19" t="s">
        <v>26</v>
      </c>
      <c r="H51" s="19">
        <v>1945</v>
      </c>
      <c r="I51" s="19">
        <v>1</v>
      </c>
      <c r="J51" s="20">
        <v>66.2</v>
      </c>
      <c r="K51" s="19" t="s">
        <v>20</v>
      </c>
      <c r="L51" s="20">
        <v>131</v>
      </c>
      <c r="M51" s="45" t="s">
        <v>20</v>
      </c>
      <c r="N51" s="16">
        <v>4</v>
      </c>
      <c r="O51" s="21" t="s">
        <v>20</v>
      </c>
      <c r="P51" s="19">
        <v>1535</v>
      </c>
      <c r="Q51" s="16">
        <v>1595</v>
      </c>
      <c r="R51" s="37">
        <v>1436</v>
      </c>
      <c r="S51" s="19"/>
      <c r="T51" s="47" t="s">
        <v>102</v>
      </c>
      <c r="U51" s="1"/>
      <c r="V51" s="8"/>
      <c r="W51" s="8"/>
      <c r="X51" s="8"/>
      <c r="Y51" s="4"/>
      <c r="Z51" s="8"/>
      <c r="AA51" s="8"/>
      <c r="AB51" s="4"/>
      <c r="AC51" s="8"/>
    </row>
    <row r="52" spans="2:29" ht="17.25" customHeight="1" x14ac:dyDescent="0.2">
      <c r="B52" s="68"/>
      <c r="C52" s="68"/>
      <c r="D52" s="16">
        <v>17</v>
      </c>
      <c r="E52" s="19">
        <v>18</v>
      </c>
      <c r="F52" s="19" t="s">
        <v>82</v>
      </c>
      <c r="G52" s="19" t="s">
        <v>26</v>
      </c>
      <c r="H52" s="19">
        <v>1957</v>
      </c>
      <c r="I52" s="19">
        <v>1</v>
      </c>
      <c r="J52" s="20">
        <v>53.2</v>
      </c>
      <c r="K52" s="19" t="s">
        <v>20</v>
      </c>
      <c r="L52" s="20">
        <v>79.650000000000006</v>
      </c>
      <c r="M52" s="45" t="s">
        <v>20</v>
      </c>
      <c r="N52" s="16">
        <v>4</v>
      </c>
      <c r="O52" s="21" t="s">
        <v>20</v>
      </c>
      <c r="P52" s="19" t="s">
        <v>20</v>
      </c>
      <c r="Q52" s="16">
        <v>791</v>
      </c>
      <c r="R52" s="37">
        <v>766</v>
      </c>
      <c r="S52" s="19"/>
      <c r="T52" s="47" t="s">
        <v>101</v>
      </c>
      <c r="U52" s="1"/>
      <c r="V52" s="8"/>
      <c r="W52" s="8"/>
      <c r="X52" s="8"/>
      <c r="Y52" s="4"/>
      <c r="Z52" s="8"/>
      <c r="AA52" s="8"/>
      <c r="AB52" s="4"/>
      <c r="AC52" s="8"/>
    </row>
    <row r="53" spans="2:29" ht="17.25" customHeight="1" x14ac:dyDescent="0.2">
      <c r="B53" s="68"/>
      <c r="C53" s="68"/>
      <c r="D53" s="16">
        <v>19</v>
      </c>
      <c r="E53" s="19" t="s">
        <v>20</v>
      </c>
      <c r="F53" s="19" t="s">
        <v>118</v>
      </c>
      <c r="G53" s="19" t="s">
        <v>26</v>
      </c>
      <c r="H53" s="19" t="s">
        <v>20</v>
      </c>
      <c r="I53" s="19" t="s">
        <v>20</v>
      </c>
      <c r="J53" s="20" t="s">
        <v>20</v>
      </c>
      <c r="K53" s="19" t="s">
        <v>20</v>
      </c>
      <c r="L53" s="20" t="s">
        <v>20</v>
      </c>
      <c r="M53" s="45" t="s">
        <v>20</v>
      </c>
      <c r="N53" s="16" t="s">
        <v>20</v>
      </c>
      <c r="O53" s="21" t="s">
        <v>20</v>
      </c>
      <c r="P53" s="19" t="s">
        <v>20</v>
      </c>
      <c r="Q53" s="16" t="s">
        <v>117</v>
      </c>
      <c r="R53" s="37">
        <v>373</v>
      </c>
      <c r="S53" s="19"/>
      <c r="T53" s="47" t="s">
        <v>116</v>
      </c>
      <c r="U53" s="1"/>
      <c r="V53" s="8"/>
      <c r="W53" s="8"/>
      <c r="X53" s="8"/>
      <c r="Y53" s="4"/>
      <c r="Z53" s="8"/>
      <c r="AA53" s="8"/>
      <c r="AB53" s="4"/>
      <c r="AC53" s="8"/>
    </row>
    <row r="54" spans="2:29" ht="17.25" customHeight="1" x14ac:dyDescent="0.2">
      <c r="B54" s="68"/>
      <c r="C54" s="68"/>
      <c r="D54" s="16">
        <v>16</v>
      </c>
      <c r="E54" s="19">
        <v>17</v>
      </c>
      <c r="F54" s="19" t="s">
        <v>83</v>
      </c>
      <c r="G54" s="19" t="s">
        <v>26</v>
      </c>
      <c r="H54" s="19">
        <v>1959</v>
      </c>
      <c r="I54" s="19">
        <v>1</v>
      </c>
      <c r="J54" s="20">
        <v>41.2</v>
      </c>
      <c r="K54" s="19" t="s">
        <v>20</v>
      </c>
      <c r="L54" s="20">
        <v>100</v>
      </c>
      <c r="M54" s="45" t="s">
        <v>20</v>
      </c>
      <c r="N54" s="16">
        <v>4</v>
      </c>
      <c r="O54" s="21" t="s">
        <v>20</v>
      </c>
      <c r="P54" s="19">
        <v>669</v>
      </c>
      <c r="Q54" s="16" t="s">
        <v>20</v>
      </c>
      <c r="R54" s="37">
        <v>705</v>
      </c>
      <c r="S54" s="19"/>
      <c r="T54" s="47" t="s">
        <v>20</v>
      </c>
      <c r="U54" s="1"/>
      <c r="V54" s="8"/>
      <c r="W54" s="8"/>
      <c r="X54" s="8"/>
      <c r="Y54" s="4"/>
      <c r="Z54" s="8"/>
      <c r="AA54" s="8"/>
      <c r="AB54" s="4"/>
      <c r="AC54" s="8"/>
    </row>
    <row r="55" spans="2:29" ht="19.5" customHeight="1" x14ac:dyDescent="0.2">
      <c r="B55" s="68"/>
      <c r="C55" s="68"/>
      <c r="D55" s="69" t="s">
        <v>54</v>
      </c>
      <c r="E55" s="69"/>
      <c r="F55" s="69"/>
      <c r="G55" s="48"/>
      <c r="H55" s="48"/>
      <c r="I55" s="48"/>
      <c r="J55" s="49">
        <f>SUM(J7:J54)</f>
        <v>24419.550000000003</v>
      </c>
      <c r="K55" s="48">
        <f>SUM(K7:K54)</f>
        <v>1254.8999999999999</v>
      </c>
      <c r="L55" s="49">
        <f>SUM(L7:L54)</f>
        <v>12670.65</v>
      </c>
      <c r="M55" s="50"/>
      <c r="N55" s="51">
        <f t="shared" ref="N55:S55" si="3">SUM(N7:N54)</f>
        <v>1348</v>
      </c>
      <c r="O55" s="52">
        <f t="shared" si="3"/>
        <v>35785.635200000004</v>
      </c>
      <c r="P55" s="53">
        <f t="shared" si="3"/>
        <v>53633</v>
      </c>
      <c r="Q55" s="54">
        <f t="shared" si="3"/>
        <v>23529</v>
      </c>
      <c r="R55" s="55">
        <f t="shared" si="3"/>
        <v>79345</v>
      </c>
      <c r="S55" s="53">
        <f t="shared" si="3"/>
        <v>1135</v>
      </c>
      <c r="T55" s="56"/>
      <c r="U55" s="1"/>
      <c r="V55" s="8"/>
      <c r="W55" s="8"/>
      <c r="X55" s="8"/>
      <c r="Y55" s="4"/>
      <c r="Z55" s="8"/>
      <c r="AA55" s="8"/>
      <c r="AB55" s="4"/>
      <c r="AC55" s="8"/>
    </row>
    <row r="56" spans="2:29" ht="19.5" customHeight="1" x14ac:dyDescent="0.2">
      <c r="B56" s="68" t="s">
        <v>52</v>
      </c>
      <c r="C56" s="68"/>
      <c r="D56" s="15">
        <v>12</v>
      </c>
      <c r="E56" s="17">
        <v>13</v>
      </c>
      <c r="F56" s="17" t="s">
        <v>111</v>
      </c>
      <c r="G56" s="19" t="s">
        <v>110</v>
      </c>
      <c r="H56" s="23" t="s">
        <v>20</v>
      </c>
      <c r="I56" s="16">
        <v>1</v>
      </c>
      <c r="J56" s="23" t="s">
        <v>20</v>
      </c>
      <c r="K56" s="23" t="s">
        <v>20</v>
      </c>
      <c r="L56" s="16">
        <v>313</v>
      </c>
      <c r="M56" s="23" t="s">
        <v>20</v>
      </c>
      <c r="N56" s="23" t="s">
        <v>20</v>
      </c>
      <c r="O56" s="23" t="s">
        <v>20</v>
      </c>
      <c r="P56" s="16" t="s">
        <v>20</v>
      </c>
      <c r="Q56" s="15">
        <v>505</v>
      </c>
      <c r="R56" s="37">
        <v>477</v>
      </c>
      <c r="S56" s="23" t="s">
        <v>20</v>
      </c>
      <c r="T56" s="47" t="s">
        <v>114</v>
      </c>
      <c r="U56" s="1"/>
      <c r="V56" s="8"/>
      <c r="W56" s="8"/>
      <c r="X56" s="8"/>
      <c r="Y56" s="4"/>
      <c r="Z56" s="8"/>
      <c r="AA56" s="8"/>
      <c r="AB56" s="4"/>
      <c r="AC56" s="8"/>
    </row>
    <row r="57" spans="2:29" ht="19.5" customHeight="1" x14ac:dyDescent="0.2">
      <c r="B57" s="68"/>
      <c r="C57" s="68"/>
      <c r="D57" s="19">
        <v>25</v>
      </c>
      <c r="E57" s="23">
        <v>25</v>
      </c>
      <c r="F57" s="23" t="s">
        <v>112</v>
      </c>
      <c r="G57" s="19" t="s">
        <v>113</v>
      </c>
      <c r="H57" s="23" t="s">
        <v>20</v>
      </c>
      <c r="I57" s="23">
        <v>1</v>
      </c>
      <c r="J57" s="23" t="s">
        <v>20</v>
      </c>
      <c r="K57" s="23" t="s">
        <v>20</v>
      </c>
      <c r="L57" s="23">
        <v>138</v>
      </c>
      <c r="M57" s="23" t="s">
        <v>20</v>
      </c>
      <c r="N57" s="23" t="s">
        <v>20</v>
      </c>
      <c r="O57" s="23" t="s">
        <v>20</v>
      </c>
      <c r="P57" s="23" t="s">
        <v>20</v>
      </c>
      <c r="Q57" s="15"/>
      <c r="R57" s="38">
        <v>568</v>
      </c>
      <c r="S57" s="23" t="s">
        <v>20</v>
      </c>
      <c r="T57" s="47"/>
      <c r="U57" s="1"/>
      <c r="V57" s="8"/>
      <c r="W57" s="8"/>
      <c r="X57" s="8"/>
      <c r="Y57" s="4"/>
      <c r="Z57" s="8"/>
      <c r="AA57" s="8"/>
      <c r="AB57" s="4"/>
      <c r="AC57" s="8"/>
    </row>
    <row r="58" spans="2:29" ht="19.5" customHeight="1" x14ac:dyDescent="0.2">
      <c r="B58" s="68"/>
      <c r="C58" s="68"/>
      <c r="D58" s="67" t="s">
        <v>53</v>
      </c>
      <c r="E58" s="67"/>
      <c r="F58" s="67"/>
      <c r="G58" s="57"/>
      <c r="H58" s="57"/>
      <c r="I58" s="58"/>
      <c r="J58" s="59"/>
      <c r="K58" s="60">
        <f>SUM(K56:K57)</f>
        <v>0</v>
      </c>
      <c r="L58" s="60">
        <f>SUM(L56:L57)</f>
        <v>451</v>
      </c>
      <c r="M58" s="61"/>
      <c r="N58" s="58"/>
      <c r="O58" s="58"/>
      <c r="P58" s="60">
        <f>SUM(P56:P57)</f>
        <v>0</v>
      </c>
      <c r="Q58" s="60">
        <f>SUM(Q56:Q57)</f>
        <v>505</v>
      </c>
      <c r="R58" s="62">
        <f>SUM(R56:R57)</f>
        <v>1045</v>
      </c>
      <c r="S58" s="57"/>
      <c r="T58" s="63"/>
      <c r="U58" s="1"/>
      <c r="V58" s="8"/>
      <c r="W58" s="8"/>
      <c r="X58" s="8"/>
      <c r="Y58" s="4"/>
      <c r="Z58" s="8"/>
      <c r="AA58" s="8"/>
      <c r="AB58" s="4"/>
      <c r="AC58" s="8"/>
    </row>
    <row r="59" spans="2:29" ht="23.25" customHeight="1" x14ac:dyDescent="0.2">
      <c r="B59" s="68" t="s">
        <v>104</v>
      </c>
      <c r="C59" s="68"/>
      <c r="D59" s="19">
        <v>10</v>
      </c>
      <c r="E59" s="17">
        <v>10</v>
      </c>
      <c r="F59" s="17" t="s">
        <v>105</v>
      </c>
      <c r="G59" s="19" t="s">
        <v>108</v>
      </c>
      <c r="H59" s="19" t="s">
        <v>20</v>
      </c>
      <c r="I59" s="19">
        <v>1</v>
      </c>
      <c r="J59" s="16" t="s">
        <v>20</v>
      </c>
      <c r="K59" s="16" t="s">
        <v>20</v>
      </c>
      <c r="L59" s="22">
        <v>294</v>
      </c>
      <c r="M59" s="27" t="s">
        <v>20</v>
      </c>
      <c r="N59" s="22" t="s">
        <v>20</v>
      </c>
      <c r="O59" s="22" t="s">
        <v>20</v>
      </c>
      <c r="P59" s="22" t="s">
        <v>20</v>
      </c>
      <c r="Q59" s="22" t="s">
        <v>20</v>
      </c>
      <c r="R59" s="39">
        <v>617</v>
      </c>
      <c r="S59" s="18" t="s">
        <v>20</v>
      </c>
      <c r="T59" s="16" t="s">
        <v>20</v>
      </c>
      <c r="U59" s="1"/>
      <c r="V59" s="8"/>
      <c r="W59" s="8"/>
      <c r="X59" s="8"/>
      <c r="Y59" s="4"/>
      <c r="Z59" s="8"/>
      <c r="AA59" s="8"/>
      <c r="AB59" s="4"/>
      <c r="AC59" s="8"/>
    </row>
    <row r="60" spans="2:29" ht="20.25" customHeight="1" x14ac:dyDescent="0.2">
      <c r="B60" s="68"/>
      <c r="C60" s="68"/>
      <c r="D60" s="19">
        <v>10</v>
      </c>
      <c r="E60" s="17">
        <v>11</v>
      </c>
      <c r="F60" s="17" t="s">
        <v>105</v>
      </c>
      <c r="G60" s="19" t="s">
        <v>109</v>
      </c>
      <c r="H60" s="19" t="s">
        <v>20</v>
      </c>
      <c r="I60" s="19">
        <v>1</v>
      </c>
      <c r="J60" s="16" t="s">
        <v>20</v>
      </c>
      <c r="K60" s="16" t="s">
        <v>20</v>
      </c>
      <c r="L60" s="22">
        <v>356</v>
      </c>
      <c r="M60" s="27" t="s">
        <v>20</v>
      </c>
      <c r="N60" s="22" t="s">
        <v>20</v>
      </c>
      <c r="O60" s="22" t="s">
        <v>20</v>
      </c>
      <c r="P60" s="22" t="s">
        <v>20</v>
      </c>
      <c r="Q60" s="22" t="s">
        <v>20</v>
      </c>
      <c r="R60" s="39" t="s">
        <v>20</v>
      </c>
      <c r="S60" s="18" t="s">
        <v>20</v>
      </c>
      <c r="T60" s="16" t="s">
        <v>20</v>
      </c>
      <c r="U60" s="1"/>
      <c r="V60" s="8"/>
      <c r="W60" s="8"/>
      <c r="X60" s="8"/>
      <c r="Y60" s="4"/>
      <c r="Z60" s="8"/>
      <c r="AA60" s="8"/>
      <c r="AB60" s="4"/>
      <c r="AC60" s="8"/>
    </row>
    <row r="61" spans="2:29" ht="30" customHeight="1" x14ac:dyDescent="0.2">
      <c r="B61" s="68"/>
      <c r="C61" s="68"/>
      <c r="D61" s="19">
        <v>14</v>
      </c>
      <c r="E61" s="17">
        <v>15</v>
      </c>
      <c r="F61" s="17" t="s">
        <v>106</v>
      </c>
      <c r="G61" s="19" t="s">
        <v>108</v>
      </c>
      <c r="H61" s="19" t="s">
        <v>20</v>
      </c>
      <c r="I61" s="19">
        <v>1</v>
      </c>
      <c r="J61" s="16" t="s">
        <v>20</v>
      </c>
      <c r="K61" s="16" t="s">
        <v>20</v>
      </c>
      <c r="L61" s="22">
        <v>612</v>
      </c>
      <c r="M61" s="27" t="s">
        <v>20</v>
      </c>
      <c r="N61" s="22" t="s">
        <v>20</v>
      </c>
      <c r="O61" s="22" t="s">
        <v>20</v>
      </c>
      <c r="P61" s="22" t="s">
        <v>20</v>
      </c>
      <c r="Q61" s="22" t="s">
        <v>20</v>
      </c>
      <c r="R61" s="39">
        <v>1141</v>
      </c>
      <c r="S61" s="18" t="s">
        <v>20</v>
      </c>
      <c r="T61" s="16" t="s">
        <v>20</v>
      </c>
      <c r="U61" s="8"/>
      <c r="V61" s="8"/>
      <c r="W61" s="8"/>
      <c r="X61" s="8"/>
      <c r="Y61" s="8"/>
      <c r="Z61" s="8"/>
    </row>
    <row r="62" spans="2:29" ht="30" customHeight="1" x14ac:dyDescent="0.2">
      <c r="B62" s="68"/>
      <c r="C62" s="68"/>
      <c r="D62" s="19">
        <v>68</v>
      </c>
      <c r="E62" s="17">
        <v>10</v>
      </c>
      <c r="F62" s="17" t="s">
        <v>105</v>
      </c>
      <c r="G62" s="19" t="s">
        <v>108</v>
      </c>
      <c r="H62" s="19" t="s">
        <v>20</v>
      </c>
      <c r="I62" s="19">
        <v>1</v>
      </c>
      <c r="J62" s="16" t="s">
        <v>20</v>
      </c>
      <c r="K62" s="16" t="s">
        <v>20</v>
      </c>
      <c r="L62" s="22">
        <v>294</v>
      </c>
      <c r="M62" s="27" t="s">
        <v>20</v>
      </c>
      <c r="N62" s="22" t="s">
        <v>20</v>
      </c>
      <c r="O62" s="22" t="s">
        <v>20</v>
      </c>
      <c r="P62" s="22" t="s">
        <v>20</v>
      </c>
      <c r="Q62" s="22" t="s">
        <v>20</v>
      </c>
      <c r="R62" s="39">
        <v>646</v>
      </c>
      <c r="S62" s="18" t="s">
        <v>20</v>
      </c>
      <c r="T62" s="16" t="s">
        <v>20</v>
      </c>
      <c r="U62" s="8"/>
      <c r="V62" s="8"/>
      <c r="W62" s="8"/>
      <c r="X62" s="8"/>
      <c r="Y62" s="8"/>
      <c r="Z62" s="8"/>
    </row>
    <row r="63" spans="2:29" ht="30" customHeight="1" x14ac:dyDescent="0.2">
      <c r="B63" s="68"/>
      <c r="C63" s="68"/>
      <c r="D63" s="19">
        <v>67</v>
      </c>
      <c r="E63" s="17">
        <v>10</v>
      </c>
      <c r="F63" s="17" t="s">
        <v>105</v>
      </c>
      <c r="G63" s="19" t="s">
        <v>108</v>
      </c>
      <c r="H63" s="19" t="s">
        <v>20</v>
      </c>
      <c r="I63" s="19">
        <v>1</v>
      </c>
      <c r="J63" s="16" t="s">
        <v>20</v>
      </c>
      <c r="K63" s="16" t="s">
        <v>20</v>
      </c>
      <c r="L63" s="22">
        <v>29</v>
      </c>
      <c r="M63" s="27" t="s">
        <v>20</v>
      </c>
      <c r="N63" s="22" t="s">
        <v>20</v>
      </c>
      <c r="O63" s="22" t="s">
        <v>20</v>
      </c>
      <c r="P63" s="22" t="s">
        <v>20</v>
      </c>
      <c r="Q63" s="22">
        <v>29</v>
      </c>
      <c r="R63" s="39">
        <v>29</v>
      </c>
      <c r="S63" s="18" t="s">
        <v>20</v>
      </c>
      <c r="T63" s="16" t="s">
        <v>119</v>
      </c>
      <c r="U63" s="8"/>
      <c r="V63" s="8"/>
      <c r="W63" s="8"/>
      <c r="X63" s="8"/>
      <c r="Y63" s="8"/>
      <c r="Z63" s="8"/>
    </row>
    <row r="64" spans="2:29" ht="18.75" customHeight="1" x14ac:dyDescent="0.2">
      <c r="B64" s="68"/>
      <c r="C64" s="68"/>
      <c r="D64" s="15">
        <v>59</v>
      </c>
      <c r="E64" s="17">
        <v>55</v>
      </c>
      <c r="F64" s="19" t="s">
        <v>107</v>
      </c>
      <c r="G64" s="15" t="s">
        <v>108</v>
      </c>
      <c r="H64" s="23" t="s">
        <v>20</v>
      </c>
      <c r="I64" s="17">
        <v>1</v>
      </c>
      <c r="J64" s="23" t="s">
        <v>20</v>
      </c>
      <c r="K64" s="23" t="s">
        <v>20</v>
      </c>
      <c r="L64" s="16">
        <v>191</v>
      </c>
      <c r="M64" s="23" t="s">
        <v>20</v>
      </c>
      <c r="N64" s="23" t="s">
        <v>20</v>
      </c>
      <c r="O64" s="23" t="s">
        <v>20</v>
      </c>
      <c r="P64" s="23" t="s">
        <v>20</v>
      </c>
      <c r="Q64" s="17" t="s">
        <v>20</v>
      </c>
      <c r="R64" s="38">
        <v>277</v>
      </c>
      <c r="S64" s="23" t="s">
        <v>20</v>
      </c>
      <c r="T64" s="26" t="s">
        <v>20</v>
      </c>
      <c r="U64" s="8"/>
      <c r="V64" s="8"/>
      <c r="W64" s="8"/>
      <c r="X64" s="8"/>
      <c r="Y64" s="8"/>
      <c r="Z64" s="8"/>
    </row>
    <row r="65" spans="2:29" ht="30" customHeight="1" x14ac:dyDescent="0.2">
      <c r="B65" s="68"/>
      <c r="C65" s="68"/>
      <c r="D65" s="67" t="s">
        <v>55</v>
      </c>
      <c r="E65" s="67"/>
      <c r="F65" s="67"/>
      <c r="G65" s="57"/>
      <c r="H65" s="57"/>
      <c r="I65" s="57"/>
      <c r="J65" s="59"/>
      <c r="K65" s="60"/>
      <c r="L65" s="60">
        <f>SUM(L64:L64)</f>
        <v>191</v>
      </c>
      <c r="M65" s="61"/>
      <c r="N65" s="58"/>
      <c r="O65" s="58"/>
      <c r="P65" s="58"/>
      <c r="Q65" s="60">
        <f>SUM(Q64:Q64)</f>
        <v>0</v>
      </c>
      <c r="R65" s="62">
        <f>SUM(R59:R64)</f>
        <v>2710</v>
      </c>
      <c r="S65" s="64"/>
      <c r="T65" s="59"/>
      <c r="U65" s="8"/>
      <c r="V65" s="8"/>
      <c r="W65" s="8"/>
      <c r="X65" s="8"/>
      <c r="Y65" s="8"/>
      <c r="Z65" s="8"/>
    </row>
    <row r="66" spans="2:29" ht="24" customHeight="1" x14ac:dyDescent="0.2">
      <c r="B66" s="68" t="s">
        <v>56</v>
      </c>
      <c r="C66" s="68"/>
      <c r="D66" s="23">
        <v>60</v>
      </c>
      <c r="E66" s="23" t="s">
        <v>20</v>
      </c>
      <c r="F66" s="23" t="s">
        <v>20</v>
      </c>
      <c r="G66" s="23" t="s">
        <v>57</v>
      </c>
      <c r="H66" s="23" t="s">
        <v>20</v>
      </c>
      <c r="I66" s="23" t="s">
        <v>20</v>
      </c>
      <c r="J66" s="23" t="s">
        <v>20</v>
      </c>
      <c r="K66" s="23" t="s">
        <v>20</v>
      </c>
      <c r="L66" s="23" t="s">
        <v>20</v>
      </c>
      <c r="M66" s="65" t="s">
        <v>20</v>
      </c>
      <c r="N66" s="23" t="s">
        <v>20</v>
      </c>
      <c r="O66" s="23" t="s">
        <v>20</v>
      </c>
      <c r="P66" s="23" t="s">
        <v>20</v>
      </c>
      <c r="Q66" s="17" t="s">
        <v>20</v>
      </c>
      <c r="R66" s="40">
        <v>796</v>
      </c>
      <c r="S66" s="23" t="s">
        <v>20</v>
      </c>
      <c r="T66" s="17" t="s">
        <v>20</v>
      </c>
      <c r="U66" s="10"/>
      <c r="V66" s="10"/>
      <c r="W66" s="8"/>
      <c r="X66" s="8"/>
      <c r="Y66" s="8"/>
      <c r="Z66" s="8"/>
    </row>
    <row r="67" spans="2:29" ht="18" customHeight="1" x14ac:dyDescent="0.2">
      <c r="B67" s="68"/>
      <c r="C67" s="68"/>
      <c r="D67" s="23">
        <v>61</v>
      </c>
      <c r="E67" s="23" t="s">
        <v>20</v>
      </c>
      <c r="F67" s="23" t="s">
        <v>20</v>
      </c>
      <c r="G67" s="23" t="s">
        <v>57</v>
      </c>
      <c r="H67" s="23" t="s">
        <v>20</v>
      </c>
      <c r="I67" s="23" t="s">
        <v>20</v>
      </c>
      <c r="J67" s="23" t="s">
        <v>20</v>
      </c>
      <c r="K67" s="23" t="s">
        <v>20</v>
      </c>
      <c r="L67" s="23" t="s">
        <v>20</v>
      </c>
      <c r="M67" s="65" t="s">
        <v>20</v>
      </c>
      <c r="N67" s="23" t="s">
        <v>20</v>
      </c>
      <c r="O67" s="23" t="s">
        <v>20</v>
      </c>
      <c r="P67" s="23" t="s">
        <v>20</v>
      </c>
      <c r="Q67" s="17" t="s">
        <v>20</v>
      </c>
      <c r="R67" s="40">
        <v>619</v>
      </c>
      <c r="S67" s="23" t="s">
        <v>20</v>
      </c>
      <c r="T67" s="17" t="s">
        <v>20</v>
      </c>
      <c r="U67" s="10"/>
      <c r="V67" s="10"/>
      <c r="W67" s="8"/>
      <c r="X67" s="8"/>
      <c r="Y67" s="8"/>
      <c r="Z67" s="8"/>
    </row>
    <row r="68" spans="2:29" ht="19.5" customHeight="1" x14ac:dyDescent="0.2">
      <c r="B68" s="68"/>
      <c r="C68" s="68"/>
      <c r="D68" s="23">
        <v>62</v>
      </c>
      <c r="E68" s="23" t="s">
        <v>20</v>
      </c>
      <c r="F68" s="23" t="s">
        <v>20</v>
      </c>
      <c r="G68" s="23" t="s">
        <v>57</v>
      </c>
      <c r="H68" s="23" t="s">
        <v>20</v>
      </c>
      <c r="I68" s="23" t="s">
        <v>20</v>
      </c>
      <c r="J68" s="23" t="s">
        <v>20</v>
      </c>
      <c r="K68" s="23" t="s">
        <v>20</v>
      </c>
      <c r="L68" s="23" t="s">
        <v>20</v>
      </c>
      <c r="M68" s="23" t="s">
        <v>20</v>
      </c>
      <c r="N68" s="23" t="s">
        <v>20</v>
      </c>
      <c r="O68" s="23" t="s">
        <v>20</v>
      </c>
      <c r="P68" s="23" t="s">
        <v>20</v>
      </c>
      <c r="Q68" s="23" t="s">
        <v>20</v>
      </c>
      <c r="R68" s="40">
        <v>227</v>
      </c>
      <c r="S68" s="23" t="s">
        <v>20</v>
      </c>
      <c r="T68" s="17" t="s">
        <v>20</v>
      </c>
      <c r="U68" s="10"/>
      <c r="V68" s="10"/>
      <c r="W68" s="8"/>
      <c r="X68" s="8"/>
      <c r="Y68" s="8"/>
      <c r="Z68" s="8"/>
    </row>
    <row r="69" spans="2:29" ht="19.5" customHeight="1" x14ac:dyDescent="0.2">
      <c r="B69" s="68"/>
      <c r="C69" s="68"/>
      <c r="D69" s="23">
        <v>66</v>
      </c>
      <c r="E69" s="23" t="s">
        <v>20</v>
      </c>
      <c r="F69" s="23" t="s">
        <v>20</v>
      </c>
      <c r="G69" s="23" t="s">
        <v>57</v>
      </c>
      <c r="H69" s="23" t="s">
        <v>20</v>
      </c>
      <c r="I69" s="23" t="s">
        <v>20</v>
      </c>
      <c r="J69" s="23" t="s">
        <v>20</v>
      </c>
      <c r="K69" s="23" t="s">
        <v>20</v>
      </c>
      <c r="L69" s="23" t="s">
        <v>20</v>
      </c>
      <c r="M69" s="23" t="s">
        <v>20</v>
      </c>
      <c r="N69" s="23" t="s">
        <v>20</v>
      </c>
      <c r="O69" s="23" t="s">
        <v>20</v>
      </c>
      <c r="P69" s="23" t="s">
        <v>20</v>
      </c>
      <c r="Q69" s="23" t="s">
        <v>20</v>
      </c>
      <c r="R69" s="40">
        <v>61</v>
      </c>
      <c r="S69" s="23" t="s">
        <v>20</v>
      </c>
      <c r="T69" s="17" t="s">
        <v>20</v>
      </c>
      <c r="U69" s="10"/>
      <c r="V69" s="10"/>
      <c r="W69" s="8"/>
      <c r="X69" s="8"/>
      <c r="Y69" s="8"/>
      <c r="Z69" s="8"/>
    </row>
    <row r="70" spans="2:29" ht="19.5" customHeight="1" x14ac:dyDescent="0.2">
      <c r="B70" s="68"/>
      <c r="C70" s="68"/>
      <c r="D70" s="23">
        <v>83</v>
      </c>
      <c r="E70" s="23" t="s">
        <v>20</v>
      </c>
      <c r="F70" s="23" t="s">
        <v>20</v>
      </c>
      <c r="G70" s="23" t="s">
        <v>57</v>
      </c>
      <c r="H70" s="23" t="s">
        <v>20</v>
      </c>
      <c r="I70" s="23" t="s">
        <v>20</v>
      </c>
      <c r="J70" s="23" t="s">
        <v>20</v>
      </c>
      <c r="K70" s="23" t="s">
        <v>20</v>
      </c>
      <c r="L70" s="23" t="s">
        <v>20</v>
      </c>
      <c r="M70" s="23" t="s">
        <v>20</v>
      </c>
      <c r="N70" s="23" t="s">
        <v>20</v>
      </c>
      <c r="O70" s="23" t="s">
        <v>20</v>
      </c>
      <c r="P70" s="23" t="s">
        <v>20</v>
      </c>
      <c r="Q70" s="23" t="s">
        <v>20</v>
      </c>
      <c r="R70" s="40">
        <v>834</v>
      </c>
      <c r="S70" s="23" t="s">
        <v>20</v>
      </c>
      <c r="T70" s="17" t="s">
        <v>20</v>
      </c>
      <c r="U70" s="10"/>
      <c r="V70" s="10"/>
      <c r="W70" s="8"/>
      <c r="X70" s="8"/>
      <c r="Y70" s="8"/>
      <c r="Z70" s="8"/>
    </row>
    <row r="71" spans="2:29" ht="19.5" customHeight="1" x14ac:dyDescent="0.2">
      <c r="B71" s="68"/>
      <c r="C71" s="68"/>
      <c r="D71" s="30">
        <v>63</v>
      </c>
      <c r="E71" s="23" t="s">
        <v>20</v>
      </c>
      <c r="F71" s="23" t="s">
        <v>20</v>
      </c>
      <c r="G71" s="23" t="s">
        <v>57</v>
      </c>
      <c r="H71" s="23" t="s">
        <v>20</v>
      </c>
      <c r="I71" s="23" t="s">
        <v>20</v>
      </c>
      <c r="J71" s="23" t="s">
        <v>20</v>
      </c>
      <c r="K71" s="23" t="s">
        <v>20</v>
      </c>
      <c r="L71" s="23" t="s">
        <v>20</v>
      </c>
      <c r="M71" s="23" t="s">
        <v>20</v>
      </c>
      <c r="N71" s="23" t="s">
        <v>20</v>
      </c>
      <c r="O71" s="23" t="s">
        <v>20</v>
      </c>
      <c r="P71" s="23" t="s">
        <v>20</v>
      </c>
      <c r="Q71" s="23" t="s">
        <v>20</v>
      </c>
      <c r="R71" s="46">
        <v>206</v>
      </c>
      <c r="S71" s="23" t="s">
        <v>20</v>
      </c>
      <c r="T71" s="17" t="s">
        <v>20</v>
      </c>
      <c r="U71" s="1"/>
      <c r="V71" s="8"/>
      <c r="W71" s="8"/>
      <c r="X71" s="8"/>
      <c r="Y71" s="4"/>
      <c r="Z71" s="8"/>
      <c r="AA71" s="8"/>
      <c r="AB71" s="4"/>
      <c r="AC71" s="8"/>
    </row>
    <row r="72" spans="2:29" ht="19.5" customHeight="1" x14ac:dyDescent="0.2">
      <c r="B72" s="68"/>
      <c r="C72" s="68"/>
      <c r="D72" s="67" t="s">
        <v>58</v>
      </c>
      <c r="E72" s="67"/>
      <c r="F72" s="67"/>
      <c r="G72" s="57"/>
      <c r="H72" s="57"/>
      <c r="I72" s="57"/>
      <c r="J72" s="59"/>
      <c r="K72" s="60"/>
      <c r="L72" s="60"/>
      <c r="M72" s="61"/>
      <c r="N72" s="58"/>
      <c r="O72" s="58"/>
      <c r="P72" s="58"/>
      <c r="Q72" s="58"/>
      <c r="R72" s="62">
        <f>SUM(R66:R71)</f>
        <v>2743</v>
      </c>
      <c r="S72" s="64"/>
      <c r="T72" s="59"/>
      <c r="U72" s="1"/>
      <c r="V72" s="8"/>
      <c r="W72" s="8"/>
      <c r="X72" s="8"/>
      <c r="Y72" s="4"/>
      <c r="Z72" s="8"/>
      <c r="AA72" s="8"/>
      <c r="AB72" s="4"/>
      <c r="AC72" s="8"/>
    </row>
    <row r="73" spans="2:29" ht="21" customHeight="1" x14ac:dyDescent="0.2">
      <c r="B73" s="67" t="s">
        <v>59</v>
      </c>
      <c r="C73" s="67"/>
      <c r="D73" s="28"/>
      <c r="E73" s="28"/>
      <c r="F73" s="28"/>
      <c r="G73" s="28"/>
      <c r="H73" s="28"/>
      <c r="I73" s="28"/>
      <c r="J73" s="28"/>
      <c r="K73" s="28"/>
      <c r="L73" s="28"/>
      <c r="M73" s="29"/>
      <c r="N73" s="28"/>
      <c r="O73" s="28"/>
      <c r="P73" s="28"/>
      <c r="Q73" s="28"/>
      <c r="R73" s="41"/>
      <c r="S73" s="28"/>
      <c r="T73" s="30"/>
      <c r="V73" s="8"/>
      <c r="W73" s="5"/>
      <c r="X73" s="8"/>
      <c r="Y73" s="5"/>
      <c r="Z73" s="8"/>
      <c r="AA73" s="8"/>
      <c r="AB73" s="4"/>
      <c r="AC73" s="8"/>
    </row>
    <row r="74" spans="2:29" ht="21" customHeight="1" x14ac:dyDescent="0.2">
      <c r="B74" s="68" t="s">
        <v>125</v>
      </c>
      <c r="C74" s="68"/>
      <c r="D74" s="30">
        <v>69</v>
      </c>
      <c r="E74" s="23" t="s">
        <v>20</v>
      </c>
      <c r="F74" s="23" t="s">
        <v>20</v>
      </c>
      <c r="G74" s="23" t="s">
        <v>115</v>
      </c>
      <c r="H74" s="23" t="s">
        <v>20</v>
      </c>
      <c r="I74" s="23" t="s">
        <v>20</v>
      </c>
      <c r="J74" s="23" t="s">
        <v>20</v>
      </c>
      <c r="K74" s="23" t="s">
        <v>20</v>
      </c>
      <c r="L74" s="23" t="s">
        <v>20</v>
      </c>
      <c r="M74" s="23" t="s">
        <v>20</v>
      </c>
      <c r="N74" s="23" t="s">
        <v>20</v>
      </c>
      <c r="O74" s="23" t="s">
        <v>20</v>
      </c>
      <c r="P74" s="23" t="s">
        <v>20</v>
      </c>
      <c r="Q74" s="23" t="s">
        <v>20</v>
      </c>
      <c r="R74" s="46">
        <v>141</v>
      </c>
      <c r="S74" s="23" t="s">
        <v>20</v>
      </c>
      <c r="T74" s="17" t="s">
        <v>20</v>
      </c>
      <c r="V74" s="8"/>
      <c r="W74" s="5"/>
      <c r="X74" s="8"/>
      <c r="Y74" s="5"/>
      <c r="Z74" s="8"/>
      <c r="AA74" s="8"/>
      <c r="AB74" s="4"/>
      <c r="AC74" s="8"/>
    </row>
    <row r="75" spans="2:29" ht="21" customHeight="1" x14ac:dyDescent="0.2">
      <c r="B75" s="68"/>
      <c r="C75" s="68"/>
      <c r="D75" s="30">
        <v>70</v>
      </c>
      <c r="E75" s="23" t="s">
        <v>20</v>
      </c>
      <c r="F75" s="23" t="s">
        <v>20</v>
      </c>
      <c r="G75" s="23" t="s">
        <v>115</v>
      </c>
      <c r="H75" s="23" t="s">
        <v>20</v>
      </c>
      <c r="I75" s="23" t="s">
        <v>20</v>
      </c>
      <c r="J75" s="23" t="s">
        <v>20</v>
      </c>
      <c r="K75" s="23" t="s">
        <v>20</v>
      </c>
      <c r="L75" s="23" t="s">
        <v>20</v>
      </c>
      <c r="M75" s="23" t="s">
        <v>20</v>
      </c>
      <c r="N75" s="23" t="s">
        <v>20</v>
      </c>
      <c r="O75" s="23" t="s">
        <v>20</v>
      </c>
      <c r="P75" s="23" t="s">
        <v>20</v>
      </c>
      <c r="Q75" s="23" t="s">
        <v>20</v>
      </c>
      <c r="R75" s="46">
        <v>1991</v>
      </c>
      <c r="S75" s="23" t="s">
        <v>20</v>
      </c>
      <c r="T75" s="17" t="s">
        <v>20</v>
      </c>
      <c r="V75" s="8"/>
      <c r="W75" s="5"/>
      <c r="X75" s="8"/>
      <c r="Y75" s="5"/>
      <c r="Z75" s="8"/>
      <c r="AA75" s="8"/>
      <c r="AB75" s="4"/>
      <c r="AC75" s="8"/>
    </row>
    <row r="76" spans="2:29" ht="21" customHeight="1" x14ac:dyDescent="0.2">
      <c r="B76" s="68"/>
      <c r="C76" s="68"/>
      <c r="D76" s="30">
        <v>71</v>
      </c>
      <c r="E76" s="23" t="s">
        <v>20</v>
      </c>
      <c r="F76" s="23" t="s">
        <v>20</v>
      </c>
      <c r="G76" s="23" t="s">
        <v>115</v>
      </c>
      <c r="H76" s="23" t="s">
        <v>20</v>
      </c>
      <c r="I76" s="23" t="s">
        <v>20</v>
      </c>
      <c r="J76" s="23" t="s">
        <v>20</v>
      </c>
      <c r="K76" s="23" t="s">
        <v>20</v>
      </c>
      <c r="L76" s="23" t="s">
        <v>20</v>
      </c>
      <c r="M76" s="23" t="s">
        <v>20</v>
      </c>
      <c r="N76" s="23" t="s">
        <v>20</v>
      </c>
      <c r="O76" s="23" t="s">
        <v>20</v>
      </c>
      <c r="P76" s="23" t="s">
        <v>20</v>
      </c>
      <c r="Q76" s="23" t="s">
        <v>20</v>
      </c>
      <c r="R76" s="46">
        <v>28</v>
      </c>
      <c r="S76" s="23" t="s">
        <v>20</v>
      </c>
      <c r="T76" s="17" t="s">
        <v>120</v>
      </c>
      <c r="V76" s="8"/>
      <c r="W76" s="5"/>
      <c r="X76" s="8"/>
      <c r="Y76" s="5"/>
      <c r="Z76" s="8"/>
      <c r="AA76" s="8"/>
      <c r="AB76" s="4"/>
      <c r="AC76" s="8"/>
    </row>
    <row r="77" spans="2:29" ht="21" customHeight="1" x14ac:dyDescent="0.2">
      <c r="B77" s="68"/>
      <c r="C77" s="68"/>
      <c r="D77" s="30">
        <v>73</v>
      </c>
      <c r="E77" s="23" t="s">
        <v>20</v>
      </c>
      <c r="F77" s="23" t="s">
        <v>20</v>
      </c>
      <c r="G77" s="23" t="s">
        <v>115</v>
      </c>
      <c r="H77" s="23" t="s">
        <v>20</v>
      </c>
      <c r="I77" s="23" t="s">
        <v>20</v>
      </c>
      <c r="J77" s="23" t="s">
        <v>20</v>
      </c>
      <c r="K77" s="23" t="s">
        <v>20</v>
      </c>
      <c r="L77" s="23" t="s">
        <v>20</v>
      </c>
      <c r="M77" s="23" t="s">
        <v>20</v>
      </c>
      <c r="N77" s="23" t="s">
        <v>20</v>
      </c>
      <c r="O77" s="23" t="s">
        <v>20</v>
      </c>
      <c r="P77" s="23" t="s">
        <v>20</v>
      </c>
      <c r="Q77" s="23" t="s">
        <v>20</v>
      </c>
      <c r="R77" s="46">
        <v>9</v>
      </c>
      <c r="S77" s="23" t="s">
        <v>20</v>
      </c>
      <c r="T77" s="17" t="s">
        <v>122</v>
      </c>
      <c r="V77" s="8"/>
      <c r="W77" s="5"/>
      <c r="X77" s="8"/>
      <c r="Y77" s="5"/>
      <c r="Z77" s="8"/>
      <c r="AA77" s="8"/>
      <c r="AB77" s="4"/>
      <c r="AC77" s="8"/>
    </row>
    <row r="78" spans="2:29" ht="21" customHeight="1" x14ac:dyDescent="0.2">
      <c r="B78" s="68"/>
      <c r="C78" s="68"/>
      <c r="D78" s="30">
        <v>74</v>
      </c>
      <c r="E78" s="23" t="s">
        <v>20</v>
      </c>
      <c r="F78" s="23" t="s">
        <v>20</v>
      </c>
      <c r="G78" s="23" t="s">
        <v>115</v>
      </c>
      <c r="H78" s="23" t="s">
        <v>20</v>
      </c>
      <c r="I78" s="23" t="s">
        <v>20</v>
      </c>
      <c r="J78" s="23" t="s">
        <v>20</v>
      </c>
      <c r="K78" s="23" t="s">
        <v>20</v>
      </c>
      <c r="L78" s="23" t="s">
        <v>20</v>
      </c>
      <c r="M78" s="23" t="s">
        <v>20</v>
      </c>
      <c r="N78" s="23" t="s">
        <v>20</v>
      </c>
      <c r="O78" s="23" t="s">
        <v>20</v>
      </c>
      <c r="P78" s="23" t="s">
        <v>20</v>
      </c>
      <c r="Q78" s="23" t="s">
        <v>20</v>
      </c>
      <c r="R78" s="46">
        <v>54</v>
      </c>
      <c r="S78" s="23" t="s">
        <v>20</v>
      </c>
      <c r="T78" s="17" t="s">
        <v>123</v>
      </c>
      <c r="V78" s="8"/>
      <c r="W78" s="5"/>
      <c r="X78" s="8"/>
      <c r="Y78" s="5"/>
      <c r="Z78" s="8"/>
      <c r="AA78" s="8"/>
      <c r="AB78" s="4"/>
      <c r="AC78" s="8"/>
    </row>
    <row r="79" spans="2:29" ht="21" customHeight="1" x14ac:dyDescent="0.2">
      <c r="B79" s="68"/>
      <c r="C79" s="68"/>
      <c r="D79" s="30">
        <v>75</v>
      </c>
      <c r="E79" s="23" t="s">
        <v>20</v>
      </c>
      <c r="F79" s="23" t="s">
        <v>20</v>
      </c>
      <c r="G79" s="23" t="s">
        <v>115</v>
      </c>
      <c r="H79" s="23" t="s">
        <v>20</v>
      </c>
      <c r="I79" s="23" t="s">
        <v>20</v>
      </c>
      <c r="J79" s="23" t="s">
        <v>20</v>
      </c>
      <c r="K79" s="23" t="s">
        <v>20</v>
      </c>
      <c r="L79" s="23" t="s">
        <v>20</v>
      </c>
      <c r="M79" s="23" t="s">
        <v>20</v>
      </c>
      <c r="N79" s="23" t="s">
        <v>20</v>
      </c>
      <c r="O79" s="23" t="s">
        <v>20</v>
      </c>
      <c r="P79" s="23" t="s">
        <v>20</v>
      </c>
      <c r="Q79" s="23" t="s">
        <v>20</v>
      </c>
      <c r="R79" s="46">
        <v>88</v>
      </c>
      <c r="S79" s="23" t="s">
        <v>20</v>
      </c>
      <c r="T79" s="17" t="s">
        <v>121</v>
      </c>
      <c r="V79" s="8"/>
      <c r="W79" s="5"/>
      <c r="X79" s="8"/>
      <c r="Y79" s="5"/>
      <c r="Z79" s="8"/>
      <c r="AA79" s="8"/>
      <c r="AB79" s="4"/>
      <c r="AC79" s="8"/>
    </row>
    <row r="80" spans="2:29" ht="21" customHeight="1" x14ac:dyDescent="0.2">
      <c r="B80" s="68"/>
      <c r="C80" s="68"/>
      <c r="D80" s="30">
        <v>77</v>
      </c>
      <c r="E80" s="23" t="s">
        <v>20</v>
      </c>
      <c r="F80" s="23" t="s">
        <v>20</v>
      </c>
      <c r="G80" s="23" t="s">
        <v>115</v>
      </c>
      <c r="H80" s="23" t="s">
        <v>20</v>
      </c>
      <c r="I80" s="23" t="s">
        <v>20</v>
      </c>
      <c r="J80" s="23" t="s">
        <v>20</v>
      </c>
      <c r="K80" s="23" t="s">
        <v>20</v>
      </c>
      <c r="L80" s="23" t="s">
        <v>20</v>
      </c>
      <c r="M80" s="23" t="s">
        <v>20</v>
      </c>
      <c r="N80" s="23" t="s">
        <v>20</v>
      </c>
      <c r="O80" s="23" t="s">
        <v>20</v>
      </c>
      <c r="P80" s="23" t="s">
        <v>20</v>
      </c>
      <c r="Q80" s="23" t="s">
        <v>20</v>
      </c>
      <c r="R80" s="46">
        <v>7</v>
      </c>
      <c r="S80" s="23" t="s">
        <v>20</v>
      </c>
      <c r="T80" s="17" t="s">
        <v>116</v>
      </c>
      <c r="V80" s="8"/>
      <c r="W80" s="5"/>
      <c r="X80" s="8"/>
      <c r="Y80" s="5"/>
      <c r="Z80" s="8"/>
      <c r="AA80" s="8"/>
      <c r="AB80" s="4"/>
      <c r="AC80" s="8"/>
    </row>
    <row r="81" spans="2:29" ht="21" customHeight="1" x14ac:dyDescent="0.2">
      <c r="B81" s="68"/>
      <c r="C81" s="68"/>
      <c r="D81" s="30">
        <v>78</v>
      </c>
      <c r="E81" s="23" t="s">
        <v>20</v>
      </c>
      <c r="F81" s="23" t="s">
        <v>20</v>
      </c>
      <c r="G81" s="23" t="s">
        <v>115</v>
      </c>
      <c r="H81" s="23" t="s">
        <v>20</v>
      </c>
      <c r="I81" s="23" t="s">
        <v>20</v>
      </c>
      <c r="J81" s="23" t="s">
        <v>20</v>
      </c>
      <c r="K81" s="23" t="s">
        <v>20</v>
      </c>
      <c r="L81" s="23" t="s">
        <v>20</v>
      </c>
      <c r="M81" s="23" t="s">
        <v>20</v>
      </c>
      <c r="N81" s="23" t="s">
        <v>20</v>
      </c>
      <c r="O81" s="23" t="s">
        <v>20</v>
      </c>
      <c r="P81" s="23" t="s">
        <v>20</v>
      </c>
      <c r="Q81" s="23" t="s">
        <v>20</v>
      </c>
      <c r="R81" s="46">
        <v>23</v>
      </c>
      <c r="S81" s="23" t="s">
        <v>20</v>
      </c>
      <c r="T81" s="17" t="s">
        <v>101</v>
      </c>
      <c r="V81" s="8"/>
      <c r="W81" s="5"/>
      <c r="X81" s="8"/>
      <c r="Y81" s="5"/>
      <c r="Z81" s="8"/>
      <c r="AA81" s="8"/>
      <c r="AB81" s="4"/>
      <c r="AC81" s="8"/>
    </row>
    <row r="82" spans="2:29" ht="21" customHeight="1" x14ac:dyDescent="0.2">
      <c r="B82" s="68"/>
      <c r="C82" s="68"/>
      <c r="D82" s="30">
        <v>79</v>
      </c>
      <c r="E82" s="23" t="s">
        <v>20</v>
      </c>
      <c r="F82" s="23" t="s">
        <v>20</v>
      </c>
      <c r="G82" s="23" t="s">
        <v>115</v>
      </c>
      <c r="H82" s="23" t="s">
        <v>20</v>
      </c>
      <c r="I82" s="23" t="s">
        <v>20</v>
      </c>
      <c r="J82" s="23" t="s">
        <v>20</v>
      </c>
      <c r="K82" s="23" t="s">
        <v>20</v>
      </c>
      <c r="L82" s="23" t="s">
        <v>20</v>
      </c>
      <c r="M82" s="23" t="s">
        <v>20</v>
      </c>
      <c r="N82" s="23" t="s">
        <v>20</v>
      </c>
      <c r="O82" s="23" t="s">
        <v>20</v>
      </c>
      <c r="P82" s="23" t="s">
        <v>20</v>
      </c>
      <c r="Q82" s="23">
        <v>12027</v>
      </c>
      <c r="R82" s="46">
        <v>12027</v>
      </c>
      <c r="S82" s="23" t="s">
        <v>20</v>
      </c>
      <c r="T82" s="17" t="s">
        <v>20</v>
      </c>
      <c r="V82" s="8"/>
      <c r="W82" s="5"/>
      <c r="X82" s="8"/>
      <c r="Y82" s="5"/>
      <c r="Z82" s="8"/>
      <c r="AA82" s="8"/>
      <c r="AB82" s="4"/>
      <c r="AC82" s="8"/>
    </row>
    <row r="83" spans="2:29" ht="21" customHeight="1" x14ac:dyDescent="0.2">
      <c r="B83" s="68"/>
      <c r="C83" s="68"/>
      <c r="D83" s="30">
        <v>64</v>
      </c>
      <c r="E83" s="23" t="s">
        <v>20</v>
      </c>
      <c r="F83" s="23" t="s">
        <v>20</v>
      </c>
      <c r="G83" s="23" t="s">
        <v>115</v>
      </c>
      <c r="H83" s="23" t="s">
        <v>20</v>
      </c>
      <c r="I83" s="23" t="s">
        <v>20</v>
      </c>
      <c r="J83" s="23" t="s">
        <v>20</v>
      </c>
      <c r="K83" s="23" t="s">
        <v>20</v>
      </c>
      <c r="L83" s="23" t="s">
        <v>20</v>
      </c>
      <c r="M83" s="23" t="s">
        <v>20</v>
      </c>
      <c r="N83" s="23" t="s">
        <v>20</v>
      </c>
      <c r="O83" s="23" t="s">
        <v>20</v>
      </c>
      <c r="P83" s="23" t="s">
        <v>20</v>
      </c>
      <c r="Q83" s="23" t="s">
        <v>20</v>
      </c>
      <c r="R83" s="46">
        <v>1</v>
      </c>
      <c r="S83" s="23" t="s">
        <v>20</v>
      </c>
      <c r="T83" s="17" t="s">
        <v>20</v>
      </c>
      <c r="V83" s="8"/>
      <c r="W83" s="5"/>
      <c r="X83" s="8"/>
      <c r="Y83" s="5"/>
      <c r="Z83" s="8"/>
      <c r="AA83" s="8"/>
      <c r="AB83" s="4"/>
      <c r="AC83" s="8"/>
    </row>
    <row r="84" spans="2:29" ht="21" customHeight="1" x14ac:dyDescent="0.2">
      <c r="B84" s="68"/>
      <c r="C84" s="68"/>
      <c r="D84" s="67" t="s">
        <v>124</v>
      </c>
      <c r="E84" s="67"/>
      <c r="F84" s="67"/>
      <c r="G84" s="57"/>
      <c r="H84" s="57"/>
      <c r="I84" s="57"/>
      <c r="J84" s="59"/>
      <c r="K84" s="60"/>
      <c r="L84" s="60"/>
      <c r="M84" s="61"/>
      <c r="N84" s="58"/>
      <c r="O84" s="58"/>
      <c r="P84" s="58"/>
      <c r="Q84" s="58"/>
      <c r="R84" s="62">
        <f>SUM(R74:R83)</f>
        <v>14369</v>
      </c>
      <c r="S84" s="64"/>
      <c r="T84" s="59"/>
      <c r="V84" s="8"/>
      <c r="W84" s="5"/>
      <c r="X84" s="8"/>
      <c r="Y84" s="5"/>
      <c r="Z84" s="8"/>
      <c r="AA84" s="8"/>
      <c r="AB84" s="4"/>
      <c r="AC84" s="8"/>
    </row>
    <row r="85" spans="2:29" ht="24.75" customHeight="1" x14ac:dyDescent="0.2">
      <c r="B85" s="66" t="s">
        <v>60</v>
      </c>
      <c r="C85" s="66"/>
      <c r="D85" s="31"/>
      <c r="E85" s="31"/>
      <c r="F85" s="31"/>
      <c r="G85" s="31"/>
      <c r="H85" s="31"/>
      <c r="I85" s="31"/>
      <c r="J85" s="34">
        <f>J55</f>
        <v>24419.550000000003</v>
      </c>
      <c r="K85" s="31">
        <f>K55</f>
        <v>1254.8999999999999</v>
      </c>
      <c r="L85" s="34">
        <f>SUM(L55,L58,L65,L73)</f>
        <v>13312.65</v>
      </c>
      <c r="M85" s="32"/>
      <c r="N85" s="35">
        <f>N55</f>
        <v>1348</v>
      </c>
      <c r="O85" s="31"/>
      <c r="P85" s="31"/>
      <c r="Q85" s="31"/>
      <c r="R85" s="42">
        <f>SUM(R55,R58,R65,R72,R84)</f>
        <v>100212</v>
      </c>
      <c r="S85" s="31">
        <f>S55</f>
        <v>1135</v>
      </c>
      <c r="T85" s="33"/>
      <c r="V85" s="8"/>
      <c r="W85" s="5"/>
      <c r="X85" s="8"/>
      <c r="Y85" s="5"/>
      <c r="Z85" s="8"/>
      <c r="AA85" s="8"/>
      <c r="AB85" s="4"/>
      <c r="AC85" s="8"/>
    </row>
    <row r="86" spans="2:29" x14ac:dyDescent="0.2">
      <c r="C86" s="12"/>
    </row>
    <row r="87" spans="2:29" x14ac:dyDescent="0.2">
      <c r="B87" s="13"/>
      <c r="C87" s="1"/>
    </row>
    <row r="88" spans="2:29" x14ac:dyDescent="0.2">
      <c r="B88" s="13"/>
      <c r="C88" s="13"/>
      <c r="K88" s="36">
        <f>SUM(J38:J47)</f>
        <v>1476.8600000000001</v>
      </c>
    </row>
    <row r="89" spans="2:29" x14ac:dyDescent="0.2">
      <c r="B89" s="13"/>
      <c r="C89" s="13"/>
    </row>
    <row r="90" spans="2:29" x14ac:dyDescent="0.2">
      <c r="B90" s="13"/>
      <c r="C90" s="13"/>
    </row>
    <row r="91" spans="2:29" x14ac:dyDescent="0.2">
      <c r="B91" s="13"/>
      <c r="C91" s="13"/>
    </row>
    <row r="92" spans="2:29" x14ac:dyDescent="0.2">
      <c r="B92" s="13"/>
      <c r="C92" s="13"/>
    </row>
    <row r="93" spans="2:29" x14ac:dyDescent="0.2">
      <c r="B93" s="13"/>
      <c r="C93" s="13"/>
    </row>
    <row r="94" spans="2:29" x14ac:dyDescent="0.2">
      <c r="B94" s="13"/>
      <c r="C94" s="13"/>
    </row>
    <row r="95" spans="2:29" x14ac:dyDescent="0.2">
      <c r="B95" s="13"/>
      <c r="C95" s="13"/>
    </row>
    <row r="96" spans="2:29" x14ac:dyDescent="0.2">
      <c r="B96" s="13"/>
      <c r="C96" s="13"/>
    </row>
    <row r="97" spans="2:3" x14ac:dyDescent="0.2">
      <c r="B97" s="13"/>
      <c r="C97" s="13"/>
    </row>
    <row r="98" spans="2:3" x14ac:dyDescent="0.2">
      <c r="B98" s="13"/>
      <c r="C98" s="13"/>
    </row>
    <row r="99" spans="2:3" x14ac:dyDescent="0.2">
      <c r="B99" s="13"/>
      <c r="C99" s="13"/>
    </row>
    <row r="100" spans="2:3" x14ac:dyDescent="0.2">
      <c r="B100" s="13"/>
      <c r="C100" s="13"/>
    </row>
  </sheetData>
  <sortState ref="D146:T151">
    <sortCondition ref="D145"/>
  </sortState>
  <mergeCells count="31">
    <mergeCell ref="C1:S2"/>
    <mergeCell ref="G4:G6"/>
    <mergeCell ref="F4:F6"/>
    <mergeCell ref="G3:L3"/>
    <mergeCell ref="H4:H6"/>
    <mergeCell ref="O4:S4"/>
    <mergeCell ref="N4:N6"/>
    <mergeCell ref="B3:F3"/>
    <mergeCell ref="J4:J6"/>
    <mergeCell ref="I4:I6"/>
    <mergeCell ref="O5:R5"/>
    <mergeCell ref="K4:K6"/>
    <mergeCell ref="B4:C6"/>
    <mergeCell ref="D4:D6"/>
    <mergeCell ref="M3:T3"/>
    <mergeCell ref="T4:T6"/>
    <mergeCell ref="D55:F55"/>
    <mergeCell ref="B7:C55"/>
    <mergeCell ref="M4:M6"/>
    <mergeCell ref="L4:L6"/>
    <mergeCell ref="E4:E6"/>
    <mergeCell ref="B85:C85"/>
    <mergeCell ref="D72:F72"/>
    <mergeCell ref="D58:F58"/>
    <mergeCell ref="B56:C58"/>
    <mergeCell ref="B59:C65"/>
    <mergeCell ref="B66:C72"/>
    <mergeCell ref="B73:C73"/>
    <mergeCell ref="D65:F65"/>
    <mergeCell ref="D84:F84"/>
    <mergeCell ref="B74:C84"/>
  </mergeCells>
  <phoneticPr fontId="0" type="noConversion"/>
  <pageMargins left="1" right="1" top="1" bottom="1" header="0.5" footer="0.5"/>
  <pageSetup paperSize="9" scale="57" orientation="landscape" r:id="rId1"/>
  <rowBreaks count="1" manualBreakCount="1">
    <brk id="60" min="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Melkosoft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binom</dc:creator>
  <cp:lastModifiedBy>Татьяна</cp:lastModifiedBy>
  <cp:lastPrinted>2022-05-31T06:56:14Z</cp:lastPrinted>
  <dcterms:created xsi:type="dcterms:W3CDTF">2007-01-13T08:23:23Z</dcterms:created>
  <dcterms:modified xsi:type="dcterms:W3CDTF">2026-06-30T08:39:34Z</dcterms:modified>
</cp:coreProperties>
</file>